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-rsk-010\grvkk\ИА\КСБ\КСБ\ОБЩАЯ\24_2026 Углич, Рыбинск\02_Договор_с_Суб\ТТ на субподряд\На СОТ, СКУД, ССОИ\Приложение № 9 Перечень давальческих материалов и зап.частей\"/>
    </mc:Choice>
  </mc:AlternateContent>
  <bookViews>
    <workbookView xWindow="0" yWindow="0" windowWidth="11970" windowHeight="3525" tabRatio="730" activeTab="1"/>
  </bookViews>
  <sheets>
    <sheet name="ВСП №2 СКУД" sheetId="6" r:id="rId1"/>
    <sheet name="ВСП №2 СОТ" sheetId="11" r:id="rId2"/>
    <sheet name="Плотина №2 ПНР" sheetId="12" state="hidden" r:id="rId3"/>
  </sheets>
  <definedNames>
    <definedName name="_xlnm._FilterDatabase" localSheetId="0" hidden="1">'ВСП №2 СКУД'!$A$6:$N$20</definedName>
    <definedName name="_xlnm._FilterDatabase" localSheetId="1" hidden="1">'ВСП №2 СОТ'!$A$6:$M$35</definedName>
    <definedName name="_xlnm.Print_Titles" localSheetId="0">'ВСП №2 СКУД'!$6:$6</definedName>
    <definedName name="_xlnm.Print_Titles" localSheetId="1">'ВСП №2 СОТ'!$6:$6</definedName>
    <definedName name="_xlnm.Print_Titles" localSheetId="2">'Плотина №2 ПНР'!$6:$6</definedName>
    <definedName name="_xlnm.Print_Area" localSheetId="0">'ВСП №2 СКУД'!$A$1:$G$21</definedName>
    <definedName name="_xlnm.Print_Area" localSheetId="1">'ВСП №2 СОТ'!$A$1:$G$36</definedName>
    <definedName name="_xlnm.Print_Area" localSheetId="2">'Плотина №2 ПНР'!$A:$I</definedName>
  </definedNames>
  <calcPr calcId="162913"/>
</workbook>
</file>

<file path=xl/calcChain.xml><?xml version="1.0" encoding="utf-8"?>
<calcChain xmlns="http://schemas.openxmlformats.org/spreadsheetml/2006/main">
  <c r="F31" i="11" l="1"/>
  <c r="F21" i="11"/>
  <c r="F20" i="6" l="1"/>
  <c r="F26" i="11" l="1"/>
  <c r="F15" i="11" l="1"/>
  <c r="F30" i="11" l="1"/>
  <c r="F28" i="11" l="1"/>
  <c r="F29" i="11"/>
  <c r="F32" i="11"/>
  <c r="F33" i="11"/>
  <c r="F34" i="11"/>
  <c r="F35" i="11"/>
  <c r="F8" i="11"/>
  <c r="F9" i="11"/>
  <c r="F10" i="11"/>
  <c r="F11" i="11"/>
  <c r="F13" i="11"/>
  <c r="F14" i="11"/>
  <c r="F16" i="11"/>
  <c r="F17" i="11"/>
  <c r="F18" i="11"/>
  <c r="F19" i="11"/>
  <c r="F20" i="11"/>
  <c r="F22" i="11"/>
  <c r="F23" i="11"/>
  <c r="F24" i="11"/>
  <c r="F25" i="11"/>
  <c r="F8" i="6" l="1"/>
  <c r="F9" i="6"/>
  <c r="F10" i="6"/>
  <c r="F11" i="6"/>
  <c r="F12" i="6"/>
  <c r="F13" i="6"/>
  <c r="F14" i="6"/>
  <c r="F16" i="6"/>
  <c r="F17" i="6"/>
  <c r="F18" i="6"/>
  <c r="F19" i="6"/>
</calcChain>
</file>

<file path=xl/sharedStrings.xml><?xml version="1.0" encoding="utf-8"?>
<sst xmlns="http://schemas.openxmlformats.org/spreadsheetml/2006/main" count="330" uniqueCount="215">
  <si>
    <t>Рыбинская ГЭС. Плотина №2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</si>
  <si>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</si>
  <si>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</si>
  <si>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</si>
  <si>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</si>
  <si>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</si>
  <si>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</si>
  <si>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1</t>
  </si>
  <si>
    <t>шт</t>
  </si>
  <si>
    <t>2</t>
  </si>
  <si>
    <t>3</t>
  </si>
  <si>
    <t>4</t>
  </si>
  <si>
    <t>5</t>
  </si>
  <si>
    <t>6</t>
  </si>
  <si>
    <t>7</t>
  </si>
  <si>
    <t>компл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</si>
  <si>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</si>
  <si>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</si>
  <si>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</si>
  <si>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</si>
  <si>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</si>
  <si>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</si>
  <si>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</si>
  <si>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</si>
  <si>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</si>
  <si>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</si>
  <si>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</si>
  <si>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</si>
  <si>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</si>
  <si>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</si>
  <si>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</si>
  <si>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</si>
  <si>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</si>
  <si>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</si>
  <si>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28</t>
  </si>
  <si>
    <t>29
О</t>
  </si>
  <si>
    <t>шт.</t>
  </si>
  <si>
    <t>31
О</t>
  </si>
  <si>
    <t>32</t>
  </si>
  <si>
    <t>39</t>
  </si>
  <si>
    <t>43
О</t>
  </si>
  <si>
    <t>46
О</t>
  </si>
  <si>
    <t>Общий расчет ПЦ п.483</t>
  </si>
  <si>
    <t>50
О</t>
  </si>
  <si>
    <t>Общий расчет ПЦ п.457</t>
  </si>
  <si>
    <t>УЗП-220 Устройство защиты оборудования</t>
  </si>
  <si>
    <t>Общий расчет ПЦ п.556</t>
  </si>
  <si>
    <t>УЗЛ-Е Устройство защиты информационных портов оборудования Ethernet</t>
  </si>
  <si>
    <t>Общий расчет ПЦ п.555</t>
  </si>
  <si>
    <t>канал</t>
  </si>
  <si>
    <t>31</t>
  </si>
  <si>
    <t>34</t>
  </si>
  <si>
    <t>36</t>
  </si>
  <si>
    <t>44
О</t>
  </si>
  <si>
    <t>Угольник настенный (уголок) отдельный</t>
  </si>
  <si>
    <t>18
О</t>
  </si>
  <si>
    <t>19
О</t>
  </si>
  <si>
    <t>21
О</t>
  </si>
  <si>
    <t>30
О</t>
  </si>
  <si>
    <t>38
О</t>
  </si>
  <si>
    <t>40
О</t>
  </si>
  <si>
    <t>42
О</t>
  </si>
  <si>
    <t>51
О</t>
  </si>
  <si>
    <t>33
О</t>
  </si>
  <si>
    <t>35
О</t>
  </si>
  <si>
    <t>37
О</t>
  </si>
  <si>
    <t>Раздел 2. Монтаж оборудования</t>
  </si>
  <si>
    <t>27
О</t>
  </si>
  <si>
    <t>Контроллер сетевой СКУД Elsys-NG-800-DIN</t>
  </si>
  <si>
    <t>Общий расчет ПЦ п.157</t>
  </si>
  <si>
    <t>Блок бесперебойного питания SKAT-24-4.0 DIN</t>
  </si>
  <si>
    <t>Элемент дистанционного управления "Аварийный выход" ИПР 513-10 исп. 1</t>
  </si>
  <si>
    <t>Общий расчет ПЦ п.563</t>
  </si>
  <si>
    <t>ST-EL143DLW-SS Замок электромагнитный IP68 Smartec</t>
  </si>
  <si>
    <t>Общий расчет ПЦ доп. п.335</t>
  </si>
  <si>
    <t>Доводчик дверной SPRUT DOOR CLOSER-121GR</t>
  </si>
  <si>
    <t>Общий расчет ПЦ п.478</t>
  </si>
  <si>
    <t>Считыватель RDR-204-MF</t>
  </si>
  <si>
    <t>Общий расчет ПЦ п.548</t>
  </si>
  <si>
    <t>Влагозащищённый электромагнитный замок ALM-350FT</t>
  </si>
  <si>
    <t>Общий расчет ПЦ п.474</t>
  </si>
  <si>
    <t>Извещатель охранный магнитоконтактный ДПМГ 2-40</t>
  </si>
  <si>
    <t>48</t>
  </si>
  <si>
    <t>Доводчик дверной VIZIT-DC305S ARCTIC</t>
  </si>
  <si>
    <t>Общий расчет ПЦ п.479</t>
  </si>
  <si>
    <t>Монитор видеодомофона AT-VD433C WH</t>
  </si>
  <si>
    <t>Общий расчет ПЦ п.519</t>
  </si>
  <si>
    <t>Вызывная панель домофона AT-VD305N SL</t>
  </si>
  <si>
    <t>Разделительная ведомость</t>
  </si>
  <si>
    <t>ИА ГР-ВКК</t>
  </si>
  <si>
    <t>ЖигФ</t>
  </si>
  <si>
    <t>Р.М. Морозов</t>
  </si>
  <si>
    <t>А.В. Тенюков</t>
  </si>
  <si>
    <t>Начальник отдела МТС АО "Гидроремонт-ВКК"</t>
  </si>
  <si>
    <t>К.В. Ларин</t>
  </si>
  <si>
    <t>Начальник управления КСБ АО "Гидроремонт-ВКК"</t>
  </si>
  <si>
    <t>Заместитель директора филиала - Главный инженер Жигулевского филиала АО "Гидроремонт-ВКК"</t>
  </si>
  <si>
    <t>Плотина №2. Рыбинская ГЭС</t>
  </si>
  <si>
    <t>3
О</t>
  </si>
  <si>
    <t>6
О</t>
  </si>
  <si>
    <t>13
О</t>
  </si>
  <si>
    <t>Система охранная телевизионная</t>
  </si>
  <si>
    <t>Раздел 1. Монтаж оборудования</t>
  </si>
  <si>
    <t>2
О</t>
  </si>
  <si>
    <t>SV81710RBZ Видеокамера IP Bullet, 2 Мп, 1/2.8'' КМОП Sony Starvis, 0.002 лк (день)/0.001лк (ночь), 2xWDR до 140 дБ, 1920x1080, моторизованный объектив 2.7-13.5 мм, F1.4, 12В/PoE, электромех. ИК-фильтр, ИК-подсветка (до 60 м), IP67, от -40 до +60°С, монтажная коробка</t>
  </si>
  <si>
    <t>Общий расчет ПЦ доп. п.130</t>
  </si>
  <si>
    <t>SV81710RZX Видеокамера IP Bullet, 2 Мп, 1/2.8'' КМОП Sony Starvis, 0.002 лк (день)/0.001лк (ночь), 2xWDR до 140 дБ, 1920x1080, моторизованный объектив 5.3-64 мм, 12х увеличение, АРД, 12В/PoE, электромех. ИК-фильтр, ИК-подсветка (до 180 м), IP67, от -40 до +60°С, монтажная коробка</t>
  </si>
  <si>
    <t>Общий расчет ПЦ доп. п.131</t>
  </si>
  <si>
    <t>5
О</t>
  </si>
  <si>
    <t>SV81710DVZ Видеокамера IP купольная, 2 Мп, 1/2.8'' КМОП Sony Starvis, 0.002 лк (день)/0.001лк (ночь), 2xWDR до 120 дБ, 60к/с,1920x1080, моторизованный объектив 2.7-13.5мм, автофокус, электромех. ИК-фильтр, ИК-подсветка (до 50м), 12В/PoE, IP67, IK10, от -40 до +60°С, внутрикорпусное подключение</t>
  </si>
  <si>
    <t>Общий расчет ПЦ доп. п.129</t>
  </si>
  <si>
    <t>SV81715-R23 Видеокамера  IP поворотная скоростная 0.1-250°/сек,,  2 Мп, 1/2.8'' КМОП Sony Starvis, 0.002 лк (день)/0.001лк (ночь), 2xWDR до 120 дБ, Zoom 25x оптич., 1920x1080, 60к/c, АРД,  ИК-подсветка (до 200 м), 24В (AC)/High PoE, IP66, от -40 до +60°С</t>
  </si>
  <si>
    <t>Общий расчет ПЦ доп. п.132</t>
  </si>
  <si>
    <t>ГЭСНм10-01-039-03</t>
  </si>
  <si>
    <t>HT-2615U-CST-01 Универсальный адаптер для монтажа IP-камер углового крепления (а также на круглые опоры диаметром от 70 до 275 мм), порошковая окраска</t>
  </si>
  <si>
    <t>Общий расчет ПЦ доп. п.127</t>
  </si>
  <si>
    <t>HT-1715-01 Универсальный малый адаптер (152*176*50мм) для монтажа IP-камер на круглые опоры диаметром от 70 до 275 мм,  порошковая окраска</t>
  </si>
  <si>
    <t>Общий расчет ПЦ доп. п.126</t>
  </si>
  <si>
    <t>HB-165-P2 Монтажная коробка</t>
  </si>
  <si>
    <t>Общий расчет ПЦ доп. п.125</t>
  </si>
  <si>
    <t>TFortis SG-Cam  ИЛПГ.305177.097 Устройство грозозащиты для видеокамер, поддержка PoE/PoE+ (IEEE802.3af/at), корпус IP67, диапазон температур от -55°С до +80°С</t>
  </si>
  <si>
    <t>Общий расчет ПЦ доп. п.238</t>
  </si>
  <si>
    <t>15
О</t>
  </si>
  <si>
    <t>MES5332A REV.C Коммутатор агрегации, уровень L3, 32 порта 10GBASE-R (SFP+)/1000BASE-X (SFP)</t>
  </si>
  <si>
    <t>Общий расчет ПЦ доп. п.161</t>
  </si>
  <si>
    <t>16
О</t>
  </si>
  <si>
    <t>MES2300-24P Коммутатор доступа, уровень L3, 24х10/100/1000BASE-T (RJ-45) PoE/PoE+, 4х10GBASE-R (SFP+)/1000BASE-X (SFP)</t>
  </si>
  <si>
    <t>Общий расчет ПЦ доп. п.160</t>
  </si>
  <si>
    <t>TFortis PSW-2G8F+ Коммутатор сетевой, управляемый гигабитный уличный, портов с PoE+ (до 30 Вт) - 8шт, оптических портов SFP - 2 шт, оптический кросс к комплекте</t>
  </si>
  <si>
    <t>Общий расчет ПЦ п.557</t>
  </si>
  <si>
    <t>TFortis PSW-2G8F-Box Коммутатор сетевой, управляемый гигабитный уличный, портов с PoE+ (до 30 Вт) - 8шт, оптических портов SFP - 2 шт, оптический кросс к комплекте, ударопрочный корпус</t>
  </si>
  <si>
    <t>Общий расчет ПЦ п.558</t>
  </si>
  <si>
    <t>Комплект крепления на столб ККС-2</t>
  </si>
  <si>
    <t>Общий расчет ПЦ п.508</t>
  </si>
  <si>
    <t>23
О</t>
  </si>
  <si>
    <t>TBSF-13-3-12gSC-3i 1310 SFP-модуль оптический до 3 км, 1.25 Гбит/сек [SMF/одноволоконный/ WDM], температура эксплуатации от -40 до +85 С, Tx-1310/ Rx-1550, SC/UPC</t>
  </si>
  <si>
    <t>Общий расчет ПЦ п.452</t>
  </si>
  <si>
    <t>24
О</t>
  </si>
  <si>
    <t>TBSF-15-3-12gSC-3i 1550 SFP-модуль оптический до 3 км, 1.25 Гбит/сек [SMF/одноволоконный/ WDM], температура эксплуатации от -40 до +85 С, Tx-1550/ Rx-1310, SC/UPC</t>
  </si>
  <si>
    <t>Общий расчет ПЦ п.453</t>
  </si>
  <si>
    <t>26
О</t>
  </si>
  <si>
    <t>Кросс оптический для установки в стойку 19" невыдвижной, 32 одномодовых пигтейла типа FC (или SC, ST), 32 адаптеров FC/UPC (или FC/APC, SC/UPC, SC/APC, ST/UPC), высота 2U, 32 порта</t>
  </si>
  <si>
    <t>ФСБЦ-61.1.04.10-0010</t>
  </si>
  <si>
    <t>FH-DP1T30SS02 Кабель SFP+ Direct attach cable, 10G, 2m</t>
  </si>
  <si>
    <t>Общий расчет ПЦ доп. п.236</t>
  </si>
  <si>
    <t>Раздел 2. Монтаж оборудования СТТ</t>
  </si>
  <si>
    <t>измерение</t>
  </si>
  <si>
    <t>Субподряд</t>
  </si>
  <si>
    <t>Пусконаладочные работы</t>
  </si>
  <si>
    <t>Раздел 1. ПНР электротехнических устройств</t>
  </si>
  <si>
    <t>Схема электроснабжения СОО</t>
  </si>
  <si>
    <t>Схема разводки трехпроводной системы с количеством панелей (шкафов, ячеек): до 2</t>
  </si>
  <si>
    <t>схема</t>
  </si>
  <si>
    <t>ГЭСНп01-06-021-01</t>
  </si>
  <si>
    <t>Схема электроснабжения СЭ</t>
  </si>
  <si>
    <t>Схема разводки трехпроводной системы с количеством панелей (шкафов, ячеек): за каждую последующую панель (шкаф, ячейку) свыше 2</t>
  </si>
  <si>
    <t>ГЭСНп01-06-021-02</t>
  </si>
  <si>
    <t>Испытания кабельных линий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</si>
  <si>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</si>
  <si>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ГЭСНп01-11-028-01</t>
  </si>
  <si>
    <t>Фазировка электрической линии или трансформатора с сетью напряжением: до 1 кВ</t>
  </si>
  <si>
    <t>ГЭСНп01-11-024-01</t>
  </si>
  <si>
    <t>Замер полного сопротивления цепи "фаза-нуль"</t>
  </si>
  <si>
    <t>ГЭСНп01-11-013-01</t>
  </si>
  <si>
    <t>Испытания низковольтных приборов и аппаратов</t>
  </si>
  <si>
    <t>Выключатель однополюсный напряжением до 1 кВ: с электромагнитным, тепловым или комбинированным расцепителем</t>
  </si>
  <si>
    <t>ГЭСНп01-03-001-01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</si>
  <si>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</si>
  <si>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ГЭСНп01-03-002-04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</si>
  <si>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</si>
  <si>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ГЭСНп01-03-002-05</t>
  </si>
  <si>
    <t>Испытание аппарата коммутационного напряжением: до 1 кВ (силовых цепей)</t>
  </si>
  <si>
    <t>испытание</t>
  </si>
  <si>
    <t>ГЭСНп01-12-021-01</t>
  </si>
  <si>
    <t>Выключатель однополюсный напряжением до 1 кВ: с устройством защитного отключения</t>
  </si>
  <si>
    <t>ГЭСНп01-03-001-02</t>
  </si>
  <si>
    <t>Выключатель трехполюсный напряжением до 1 кВ с: устройством защитного отключения</t>
  </si>
  <si>
    <t>ГЭСНп01-03-002-18</t>
  </si>
  <si>
    <t>Проверка системы заземления</t>
  </si>
  <si>
    <t>Проверка наличия цепи между заземлителями и заземленными элементами</t>
  </si>
  <si>
    <t>100 измерений</t>
  </si>
  <si>
    <t>ГЭСНп01-11-011-01</t>
  </si>
  <si>
    <t>Измерение сопротивления растеканию тока: заземлителя</t>
  </si>
  <si>
    <t>ГЭСНп01-11-010-01</t>
  </si>
  <si>
    <t>Определение удельного сопротивления грунта</t>
  </si>
  <si>
    <t>ГЭСНп01-11-012-01</t>
  </si>
  <si>
    <t>Прочие электротехнические устройства</t>
  </si>
  <si>
    <t>Устройство АВР: со схемой восстановления напряжения</t>
  </si>
  <si>
    <t>ГЭСНп01-05-015-01</t>
  </si>
  <si>
    <t>Выпрямительный блок питания (токовый или напряжения) для питания цепей защиты, управления и сигнализации мощностью до 1 кВА: со стабилизацией выходного напряжения</t>
  </si>
  <si>
    <t>ГЭСНп01-06-010-03</t>
  </si>
  <si>
    <t>Датчик бесконтактный с числом "вход-выход": до 3</t>
  </si>
  <si>
    <t>ГЭСНп01-09-002-01</t>
  </si>
  <si>
    <t>Настройка взаимодействия электрических схем и систем управления электрооборудования в различных режимах</t>
  </si>
  <si>
    <t>Присоединение с количеством взаимосвязанных устройств: до 5 шт.</t>
  </si>
  <si>
    <t>присоединение</t>
  </si>
  <si>
    <t>ГЭСНп01-13-001-02</t>
  </si>
  <si>
    <t>Раздел 2. Автоматизированные системы управления</t>
  </si>
  <si>
    <t>Автоматизированная система управления I категории технической сложности с количеством каналов (Кобщ): 320</t>
  </si>
  <si>
    <t>система</t>
  </si>
  <si>
    <t>ГЭСНп02-01-001-13</t>
  </si>
  <si>
    <t>Автоматизированная система управления I категории технической сложности с количеством каналов (Кобщ): за каждый канал свыше 320 до 639 добавлять к норме 02-01-001-13</t>
  </si>
  <si>
    <t>ГЭСНп02-01-001-14</t>
  </si>
  <si>
    <t>Раздел 3. Настройка ПО</t>
  </si>
  <si>
    <t>Функциональная настройка общего программного обеспечения АС, количество функций - 1</t>
  </si>
  <si>
    <t>ГЭСНп02-02-002-01</t>
  </si>
  <si>
    <t>Функциональная настройка специального программного обеспечения АС, количество функций - 1</t>
  </si>
  <si>
    <t>ГЭСНп02-02-003-01</t>
  </si>
  <si>
    <t>PM160-220/12 Модуль питания PM160-220/12, 100-240 B AC, 160 Вт</t>
  </si>
  <si>
    <t>Общий расчет ПЦ доп. п.162</t>
  </si>
  <si>
    <t>Добавил 3 шт.</t>
  </si>
  <si>
    <t>28.2</t>
  </si>
  <si>
    <t>Удалил 3 шт</t>
  </si>
  <si>
    <t>Перечень давальческого оборудования, материалов и зап. частей</t>
  </si>
  <si>
    <t>Система контроля и управления доступом.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</si>
</sst>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7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4"/>
      <name val="Arial"/>
      <family val="2"/>
      <charset val="204"/>
    </font>
    <font>
      <sz val="11"/>
      <color rgb="FF00000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43" fontId="2" fillId="0" borderId="0" xfId="1" applyFont="1" applyFill="1" applyBorder="1" applyAlignment="1" applyProtection="1"/>
    <xf numFmtId="43" fontId="10" fillId="3" borderId="2" xfId="1" applyFont="1" applyFill="1" applyBorder="1" applyAlignment="1" applyProtection="1">
      <alignment horizontal="center" vertical="center"/>
    </xf>
    <xf numFmtId="43" fontId="1" fillId="0" borderId="0" xfId="1" applyFont="1" applyFill="1" applyBorder="1" applyAlignment="1" applyProtection="1"/>
    <xf numFmtId="43" fontId="7" fillId="0" borderId="0" xfId="1" applyFont="1" applyFill="1" applyBorder="1" applyAlignment="1" applyProtection="1"/>
    <xf numFmtId="0" fontId="13" fillId="0" borderId="0" xfId="0" applyNumberFormat="1" applyFont="1" applyFill="1" applyBorder="1" applyAlignment="1" applyProtection="1">
      <alignment vertical="center"/>
    </xf>
    <xf numFmtId="43" fontId="13" fillId="0" borderId="0" xfId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 wrapText="1"/>
    </xf>
    <xf numFmtId="0" fontId="14" fillId="0" borderId="0" xfId="0" applyNumberFormat="1" applyFont="1" applyFill="1" applyBorder="1" applyAlignment="1" applyProtection="1">
      <alignment vertical="center"/>
    </xf>
    <xf numFmtId="43" fontId="14" fillId="0" borderId="0" xfId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right" vertical="center"/>
    </xf>
    <xf numFmtId="43" fontId="1" fillId="0" borderId="2" xfId="1" applyFont="1" applyFill="1" applyBorder="1" applyAlignment="1" applyProtection="1">
      <alignment horizontal="left" vertical="top" wrapText="1"/>
    </xf>
    <xf numFmtId="43" fontId="10" fillId="4" borderId="2" xfId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vertical="center"/>
    </xf>
    <xf numFmtId="43" fontId="16" fillId="0" borderId="0" xfId="1" applyFont="1" applyFill="1" applyBorder="1" applyAlignment="1" applyProtection="1"/>
    <xf numFmtId="43" fontId="16" fillId="0" borderId="0" xfId="1" applyFont="1" applyFill="1" applyBorder="1" applyAlignment="1" applyProtection="1">
      <alignment horizontal="center" vertical="top"/>
    </xf>
    <xf numFmtId="0" fontId="11" fillId="0" borderId="0" xfId="2" applyNumberFormat="1" applyFont="1" applyFill="1" applyBorder="1" applyAlignment="1" applyProtection="1"/>
    <xf numFmtId="43" fontId="11" fillId="0" borderId="0" xfId="3" applyFont="1" applyFill="1" applyBorder="1" applyAlignment="1" applyProtection="1"/>
    <xf numFmtId="43" fontId="11" fillId="0" borderId="0" xfId="3" applyFont="1" applyFill="1" applyBorder="1" applyAlignment="1" applyProtection="1">
      <alignment horizontal="center" vertical="top"/>
    </xf>
    <xf numFmtId="0" fontId="13" fillId="0" borderId="0" xfId="2" applyNumberFormat="1" applyFont="1" applyFill="1" applyBorder="1" applyAlignment="1" applyProtection="1">
      <alignment vertical="center"/>
    </xf>
    <xf numFmtId="43" fontId="13" fillId="0" borderId="0" xfId="3" applyFont="1" applyFill="1" applyBorder="1" applyAlignment="1" applyProtection="1">
      <alignment vertical="center"/>
    </xf>
    <xf numFmtId="43" fontId="13" fillId="0" borderId="0" xfId="3" applyFont="1" applyFill="1" applyBorder="1" applyAlignment="1" applyProtection="1">
      <alignment horizontal="left" vertical="center"/>
    </xf>
    <xf numFmtId="43" fontId="13" fillId="0" borderId="0" xfId="3" applyFont="1" applyFill="1" applyBorder="1" applyAlignment="1" applyProtection="1">
      <alignment horizontal="center" vertical="center"/>
    </xf>
    <xf numFmtId="0" fontId="14" fillId="0" borderId="0" xfId="2" applyNumberFormat="1" applyFont="1" applyFill="1" applyBorder="1" applyAlignment="1" applyProtection="1">
      <alignment vertical="center"/>
    </xf>
    <xf numFmtId="43" fontId="14" fillId="0" borderId="0" xfId="3" applyFont="1" applyFill="1" applyBorder="1" applyAlignment="1" applyProtection="1">
      <alignment vertical="center"/>
    </xf>
    <xf numFmtId="0" fontId="11" fillId="0" borderId="0" xfId="2" applyNumberFormat="1" applyFont="1" applyFill="1" applyBorder="1" applyAlignment="1" applyProtection="1">
      <alignment wrapText="1"/>
    </xf>
    <xf numFmtId="0" fontId="13" fillId="0" borderId="0" xfId="2" applyNumberFormat="1" applyFont="1" applyFill="1" applyBorder="1" applyAlignment="1" applyProtection="1">
      <alignment vertical="center" wrapText="1"/>
    </xf>
    <xf numFmtId="0" fontId="14" fillId="0" borderId="0" xfId="2" applyNumberFormat="1" applyFont="1" applyFill="1" applyBorder="1" applyAlignment="1" applyProtection="1">
      <alignment horizontal="right" vertical="center"/>
    </xf>
    <xf numFmtId="0" fontId="16" fillId="0" borderId="0" xfId="2" applyNumberFormat="1" applyFont="1" applyFill="1" applyBorder="1" applyAlignment="1" applyProtection="1"/>
    <xf numFmtId="0" fontId="11" fillId="0" borderId="0" xfId="2" applyNumberFormat="1" applyFont="1" applyFill="1" applyBorder="1" applyAlignment="1" applyProtection="1">
      <alignment vertical="center"/>
    </xf>
    <xf numFmtId="43" fontId="16" fillId="0" borderId="0" xfId="3" applyFont="1" applyFill="1" applyBorder="1" applyAlignment="1" applyProtection="1"/>
    <xf numFmtId="0" fontId="11" fillId="0" borderId="2" xfId="2" applyNumberFormat="1" applyFont="1" applyFill="1" applyBorder="1" applyAlignment="1" applyProtection="1">
      <alignment horizontal="center" vertical="center" wrapText="1"/>
    </xf>
    <xf numFmtId="0" fontId="11" fillId="0" borderId="2" xfId="2" applyNumberFormat="1" applyFont="1" applyFill="1" applyBorder="1" applyAlignment="1" applyProtection="1">
      <alignment horizontal="center" vertical="center"/>
    </xf>
    <xf numFmtId="0" fontId="2" fillId="0" borderId="0" xfId="2"/>
    <xf numFmtId="0" fontId="1" fillId="0" borderId="2" xfId="2" applyNumberFormat="1" applyFont="1" applyFill="1" applyBorder="1" applyAlignment="1" applyProtection="1">
      <alignment horizontal="center" vertical="center" wrapText="1"/>
    </xf>
    <xf numFmtId="0" fontId="1" fillId="0" borderId="2" xfId="2" applyNumberFormat="1" applyFont="1" applyFill="1" applyBorder="1" applyAlignment="1" applyProtection="1">
      <alignment horizontal="center" vertical="center"/>
    </xf>
    <xf numFmtId="0" fontId="1" fillId="0" borderId="0" xfId="2" applyNumberFormat="1" applyFont="1" applyFill="1" applyBorder="1" applyAlignment="1" applyProtection="1">
      <alignment horizontal="left" vertical="top"/>
    </xf>
    <xf numFmtId="0" fontId="6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wrapText="1"/>
    </xf>
    <xf numFmtId="49" fontId="1" fillId="0" borderId="2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vertical="top" wrapText="1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1" fontId="1" fillId="0" borderId="5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horizontal="left" vertical="top" wrapText="1"/>
    </xf>
    <xf numFmtId="2" fontId="1" fillId="0" borderId="5" xfId="2" applyNumberFormat="1" applyFont="1" applyFill="1" applyBorder="1" applyAlignment="1" applyProtection="1">
      <alignment horizontal="center" vertical="top" wrapText="1"/>
    </xf>
    <xf numFmtId="0" fontId="1" fillId="0" borderId="0" xfId="2" applyNumberFormat="1" applyFont="1" applyFill="1" applyBorder="1" applyAlignment="1" applyProtection="1"/>
    <xf numFmtId="0" fontId="1" fillId="0" borderId="0" xfId="2" applyNumberFormat="1" applyFont="1" applyFill="1" applyBorder="1" applyAlignment="1" applyProtection="1">
      <alignment wrapText="1"/>
    </xf>
    <xf numFmtId="43" fontId="10" fillId="5" borderId="2" xfId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>
      <alignment horizontal="center" vertical="center"/>
    </xf>
    <xf numFmtId="0" fontId="14" fillId="5" borderId="0" xfId="2" applyNumberFormat="1" applyFont="1" applyFill="1" applyBorder="1" applyAlignment="1" applyProtection="1">
      <alignment vertical="center"/>
    </xf>
    <xf numFmtId="0" fontId="14" fillId="5" borderId="0" xfId="2" applyNumberFormat="1" applyFont="1" applyFill="1" applyBorder="1" applyAlignment="1" applyProtection="1">
      <alignment horizontal="right" vertical="center"/>
    </xf>
    <xf numFmtId="0" fontId="14" fillId="5" borderId="0" xfId="0" applyNumberFormat="1" applyFont="1" applyFill="1" applyBorder="1" applyAlignment="1" applyProtection="1">
      <alignment vertical="center"/>
    </xf>
    <xf numFmtId="43" fontId="14" fillId="5" borderId="0" xfId="1" applyFont="1" applyFill="1" applyBorder="1" applyAlignment="1" applyProtection="1">
      <alignment vertical="center"/>
    </xf>
    <xf numFmtId="43" fontId="14" fillId="5" borderId="0" xfId="1" applyFont="1" applyFill="1" applyBorder="1" applyAlignment="1" applyProtection="1">
      <alignment horizontal="left" vertical="center"/>
    </xf>
    <xf numFmtId="43" fontId="1" fillId="6" borderId="2" xfId="1" applyFont="1" applyFill="1" applyBorder="1" applyAlignment="1" applyProtection="1">
      <alignment horizontal="left" vertical="top" wrapText="1"/>
    </xf>
    <xf numFmtId="43" fontId="1" fillId="7" borderId="2" xfId="1" applyFont="1" applyFill="1" applyBorder="1" applyAlignment="1" applyProtection="1">
      <alignment horizontal="left" vertical="top" wrapText="1"/>
    </xf>
    <xf numFmtId="0" fontId="11" fillId="0" borderId="2" xfId="0" applyNumberFormat="1" applyFont="1" applyFill="1" applyBorder="1" applyAlignment="1" applyProtection="1">
      <alignment horizontal="center" vertical="top" wrapText="1"/>
    </xf>
    <xf numFmtId="1" fontId="11" fillId="0" borderId="5" xfId="0" applyNumberFormat="1" applyFont="1" applyFill="1" applyBorder="1" applyAlignment="1" applyProtection="1">
      <alignment horizontal="center" vertical="top" wrapText="1"/>
    </xf>
    <xf numFmtId="0" fontId="11" fillId="0" borderId="2" xfId="0" applyNumberFormat="1" applyFont="1" applyFill="1" applyBorder="1" applyAlignment="1" applyProtection="1">
      <alignment horizontal="left" vertical="top" wrapText="1"/>
    </xf>
    <xf numFmtId="43" fontId="11" fillId="7" borderId="2" xfId="1" applyFont="1" applyFill="1" applyBorder="1" applyAlignment="1" applyProtection="1">
      <alignment horizontal="left" vertical="top" wrapText="1"/>
    </xf>
    <xf numFmtId="49" fontId="1" fillId="7" borderId="3" xfId="0" applyNumberFormat="1" applyFont="1" applyFill="1" applyBorder="1" applyAlignment="1" applyProtection="1">
      <alignment horizontal="center" vertical="top" wrapText="1"/>
    </xf>
    <xf numFmtId="0" fontId="1" fillId="7" borderId="2" xfId="0" applyNumberFormat="1" applyFont="1" applyFill="1" applyBorder="1" applyAlignment="1" applyProtection="1">
      <alignment vertical="top" wrapText="1"/>
    </xf>
    <xf numFmtId="0" fontId="1" fillId="9" borderId="2" xfId="0" applyNumberFormat="1" applyFont="1" applyFill="1" applyBorder="1" applyAlignment="1" applyProtection="1">
      <alignment vertical="top" wrapText="1"/>
    </xf>
    <xf numFmtId="0" fontId="1" fillId="8" borderId="2" xfId="0" applyNumberFormat="1" applyFont="1" applyFill="1" applyBorder="1" applyAlignment="1" applyProtection="1">
      <alignment vertical="top" wrapText="1"/>
    </xf>
    <xf numFmtId="43" fontId="3" fillId="3" borderId="2" xfId="1" applyFont="1" applyFill="1" applyBorder="1" applyAlignment="1" applyProtection="1">
      <alignment horizontal="center" vertical="center"/>
    </xf>
    <xf numFmtId="43" fontId="3" fillId="3" borderId="2" xfId="3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14" fillId="0" borderId="0" xfId="2" applyNumberFormat="1" applyFont="1" applyFill="1" applyBorder="1" applyAlignment="1" applyProtection="1">
      <alignment horizontal="left" vertical="center" wrapText="1"/>
    </xf>
    <xf numFmtId="0" fontId="4" fillId="0" borderId="0" xfId="2" applyNumberFormat="1" applyFont="1" applyFill="1" applyBorder="1" applyAlignment="1" applyProtection="1">
      <alignment horizontal="center" vertical="center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9" fillId="2" borderId="0" xfId="2" applyNumberFormat="1" applyFont="1" applyFill="1" applyBorder="1" applyAlignment="1" applyProtection="1">
      <alignment horizontal="center" vertical="center" wrapText="1"/>
    </xf>
    <xf numFmtId="0" fontId="12" fillId="0" borderId="0" xfId="2" applyNumberFormat="1" applyFont="1" applyFill="1" applyBorder="1" applyAlignment="1" applyProtection="1">
      <alignment horizontal="center" vertical="center" wrapText="1"/>
    </xf>
    <xf numFmtId="0" fontId="14" fillId="5" borderId="0" xfId="0" applyNumberFormat="1" applyFont="1" applyFill="1" applyBorder="1" applyAlignment="1" applyProtection="1">
      <alignment horizontal="left" vertical="center" wrapText="1"/>
    </xf>
    <xf numFmtId="0" fontId="6" fillId="0" borderId="3" xfId="2" applyNumberFormat="1" applyFont="1" applyFill="1" applyBorder="1" applyAlignment="1" applyProtection="1">
      <alignment horizontal="left" vertical="top" wrapText="1"/>
    </xf>
    <xf numFmtId="0" fontId="6" fillId="0" borderId="1" xfId="2" applyNumberFormat="1" applyFont="1" applyFill="1" applyBorder="1" applyAlignment="1" applyProtection="1">
      <alignment horizontal="left" vertical="top" wrapText="1"/>
    </xf>
    <xf numFmtId="0" fontId="6" fillId="0" borderId="4" xfId="2" applyNumberFormat="1" applyFont="1" applyFill="1" applyBorder="1" applyAlignment="1" applyProtection="1">
      <alignment horizontal="left" vertical="top" wrapText="1"/>
    </xf>
    <xf numFmtId="0" fontId="3" fillId="0" borderId="6" xfId="2" applyNumberFormat="1" applyFont="1" applyFill="1" applyBorder="1" applyAlignment="1" applyProtection="1">
      <alignment horizontal="left" vertical="top" wrapText="1"/>
    </xf>
    <xf numFmtId="0" fontId="3" fillId="0" borderId="5" xfId="2" applyNumberFormat="1" applyFont="1" applyFill="1" applyBorder="1" applyAlignment="1" applyProtection="1">
      <alignment horizontal="left" vertical="top" wrapText="1"/>
    </xf>
    <xf numFmtId="0" fontId="3" fillId="0" borderId="7" xfId="2" applyNumberFormat="1" applyFont="1" applyFill="1" applyBorder="1" applyAlignment="1" applyProtection="1">
      <alignment horizontal="left" vertical="top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view="pageBreakPreview" zoomScale="115" zoomScaleNormal="115" zoomScaleSheetLayoutView="115" workbookViewId="0">
      <pane ySplit="6" topLeftCell="A7" activePane="bottomLeft" state="frozen"/>
      <selection pane="bottomLeft" activeCell="E10" sqref="E10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hidden="1" customWidth="1"/>
    <col min="5" max="5" width="19.7109375" style="1" customWidth="1"/>
    <col min="6" max="6" width="12.140625" style="21" customWidth="1"/>
    <col min="7" max="7" width="19" style="1" customWidth="1"/>
    <col min="8" max="9" width="12.5703125" style="1" customWidth="1"/>
    <col min="10" max="12" width="9.140625" style="1"/>
    <col min="13" max="14" width="95" style="2" hidden="1" customWidth="1"/>
    <col min="15" max="16384" width="9.140625" style="1"/>
  </cols>
  <sheetData>
    <row r="1" spans="1:14" s="3" customFormat="1" ht="21" customHeight="1" x14ac:dyDescent="0.25">
      <c r="A1" s="85" t="s">
        <v>213</v>
      </c>
      <c r="B1" s="85"/>
      <c r="C1" s="85"/>
      <c r="D1" s="85"/>
      <c r="E1" s="85"/>
      <c r="F1" s="85"/>
      <c r="G1" s="85"/>
    </row>
    <row r="2" spans="1:14" s="3" customFormat="1" ht="25.5" customHeight="1" x14ac:dyDescent="0.25">
      <c r="A2" s="86" t="s">
        <v>214</v>
      </c>
      <c r="B2" s="86"/>
      <c r="C2" s="86"/>
      <c r="D2" s="86"/>
      <c r="E2" s="86"/>
      <c r="F2" s="86"/>
      <c r="G2" s="86"/>
    </row>
    <row r="3" spans="1:14" s="3" customFormat="1" ht="22.5" customHeight="1" x14ac:dyDescent="0.25">
      <c r="A3" s="87" t="s">
        <v>0</v>
      </c>
      <c r="B3" s="88"/>
      <c r="C3" s="88"/>
      <c r="D3" s="88"/>
      <c r="E3" s="88"/>
      <c r="F3" s="88"/>
      <c r="G3" s="88"/>
    </row>
    <row r="4" spans="1:14" s="3" customFormat="1" ht="13.5" customHeight="1" x14ac:dyDescent="0.25">
      <c r="A4" s="4"/>
      <c r="F4" s="19"/>
    </row>
    <row r="5" spans="1:14" s="3" customFormat="1" ht="36" customHeight="1" x14ac:dyDescent="0.25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83" t="s">
        <v>4</v>
      </c>
      <c r="G5" s="18" t="s">
        <v>6</v>
      </c>
      <c r="H5" s="7"/>
      <c r="I5" s="7"/>
      <c r="J5" s="7"/>
    </row>
    <row r="6" spans="1:14" s="3" customFormat="1" ht="12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7">
        <v>9</v>
      </c>
      <c r="H6" s="7"/>
      <c r="I6" s="7"/>
      <c r="J6" s="7"/>
    </row>
    <row r="7" spans="1:14" s="3" customFormat="1" ht="15" x14ac:dyDescent="0.25">
      <c r="A7" s="90" t="s">
        <v>66</v>
      </c>
      <c r="B7" s="91"/>
      <c r="C7" s="91"/>
      <c r="D7" s="91"/>
      <c r="E7" s="91"/>
      <c r="F7" s="91"/>
      <c r="G7" s="92"/>
      <c r="H7" s="7"/>
      <c r="I7" s="7"/>
      <c r="J7" s="7"/>
      <c r="M7" s="8" t="s">
        <v>66</v>
      </c>
      <c r="N7" s="14"/>
    </row>
    <row r="8" spans="1:14" s="3" customFormat="1" ht="22.5" x14ac:dyDescent="0.25">
      <c r="A8" s="9" t="s">
        <v>67</v>
      </c>
      <c r="B8" s="10" t="s">
        <v>68</v>
      </c>
      <c r="C8" s="11" t="s">
        <v>36</v>
      </c>
      <c r="D8" s="12">
        <v>3</v>
      </c>
      <c r="E8" s="13" t="s">
        <v>69</v>
      </c>
      <c r="F8" s="73">
        <f t="shared" ref="F8:F19" si="0">D8</f>
        <v>3</v>
      </c>
      <c r="G8" s="10"/>
      <c r="H8" s="7"/>
      <c r="I8" s="7"/>
      <c r="J8" s="7"/>
      <c r="M8" s="8"/>
      <c r="N8" s="14"/>
    </row>
    <row r="9" spans="1:14" s="3" customFormat="1" ht="22.5" x14ac:dyDescent="0.25">
      <c r="A9" s="9" t="s">
        <v>35</v>
      </c>
      <c r="B9" s="10" t="s">
        <v>70</v>
      </c>
      <c r="C9" s="11" t="s">
        <v>36</v>
      </c>
      <c r="D9" s="12">
        <v>3</v>
      </c>
      <c r="E9" s="13" t="s">
        <v>44</v>
      </c>
      <c r="F9" s="73">
        <f t="shared" si="0"/>
        <v>3</v>
      </c>
      <c r="G9" s="10"/>
      <c r="H9" s="7"/>
      <c r="I9" s="7"/>
      <c r="J9" s="7"/>
      <c r="M9" s="8"/>
      <c r="N9" s="14"/>
    </row>
    <row r="10" spans="1:14" s="3" customFormat="1" ht="22.5" x14ac:dyDescent="0.25">
      <c r="A10" s="9" t="s">
        <v>37</v>
      </c>
      <c r="B10" s="10" t="s">
        <v>71</v>
      </c>
      <c r="C10" s="11" t="s">
        <v>36</v>
      </c>
      <c r="D10" s="12">
        <v>3</v>
      </c>
      <c r="E10" s="13" t="s">
        <v>72</v>
      </c>
      <c r="F10" s="73">
        <f t="shared" si="0"/>
        <v>3</v>
      </c>
      <c r="G10" s="10"/>
      <c r="H10" s="7"/>
      <c r="I10" s="7"/>
      <c r="J10" s="7"/>
      <c r="M10" s="8"/>
      <c r="N10" s="14"/>
    </row>
    <row r="11" spans="1:14" s="3" customFormat="1" ht="22.5" x14ac:dyDescent="0.25">
      <c r="A11" s="9" t="s">
        <v>63</v>
      </c>
      <c r="B11" s="10" t="s">
        <v>45</v>
      </c>
      <c r="C11" s="11" t="s">
        <v>36</v>
      </c>
      <c r="D11" s="12">
        <v>1</v>
      </c>
      <c r="E11" s="13" t="s">
        <v>46</v>
      </c>
      <c r="F11" s="73">
        <f t="shared" si="0"/>
        <v>1</v>
      </c>
      <c r="G11" s="10"/>
      <c r="H11" s="7"/>
      <c r="I11" s="7"/>
      <c r="J11" s="7"/>
      <c r="M11" s="8"/>
      <c r="N11" s="14"/>
    </row>
    <row r="12" spans="1:14" s="3" customFormat="1" ht="33.75" x14ac:dyDescent="0.25">
      <c r="A12" s="9" t="s">
        <v>64</v>
      </c>
      <c r="B12" s="10" t="s">
        <v>47</v>
      </c>
      <c r="C12" s="11" t="s">
        <v>36</v>
      </c>
      <c r="D12" s="12">
        <v>1</v>
      </c>
      <c r="E12" s="13" t="s">
        <v>48</v>
      </c>
      <c r="F12" s="73">
        <f t="shared" si="0"/>
        <v>1</v>
      </c>
      <c r="G12" s="10"/>
      <c r="H12" s="7"/>
      <c r="I12" s="7"/>
      <c r="J12" s="7"/>
      <c r="M12" s="8"/>
      <c r="N12" s="14"/>
    </row>
    <row r="13" spans="1:14" s="3" customFormat="1" ht="22.5" x14ac:dyDescent="0.25">
      <c r="A13" s="9" t="s">
        <v>65</v>
      </c>
      <c r="B13" s="10" t="s">
        <v>73</v>
      </c>
      <c r="C13" s="11" t="s">
        <v>36</v>
      </c>
      <c r="D13" s="12">
        <v>3</v>
      </c>
      <c r="E13" s="13" t="s">
        <v>74</v>
      </c>
      <c r="F13" s="73">
        <f t="shared" si="0"/>
        <v>3</v>
      </c>
      <c r="G13" s="10"/>
      <c r="H13" s="7"/>
      <c r="I13" s="7"/>
      <c r="J13" s="7"/>
      <c r="M13" s="8"/>
      <c r="N13" s="14"/>
    </row>
    <row r="14" spans="1:14" s="3" customFormat="1" ht="22.5" x14ac:dyDescent="0.25">
      <c r="A14" s="9" t="s">
        <v>39</v>
      </c>
      <c r="B14" s="10" t="s">
        <v>75</v>
      </c>
      <c r="C14" s="11" t="s">
        <v>36</v>
      </c>
      <c r="D14" s="12">
        <v>3</v>
      </c>
      <c r="E14" s="13" t="s">
        <v>76</v>
      </c>
      <c r="F14" s="73">
        <f t="shared" si="0"/>
        <v>3</v>
      </c>
      <c r="G14" s="10"/>
      <c r="H14" s="7"/>
      <c r="I14" s="7"/>
      <c r="J14" s="7"/>
      <c r="M14" s="8"/>
      <c r="N14" s="14"/>
    </row>
    <row r="15" spans="1:14" s="3" customFormat="1" ht="22.5" x14ac:dyDescent="0.25">
      <c r="A15" s="9" t="s">
        <v>61</v>
      </c>
      <c r="B15" s="10" t="s">
        <v>77</v>
      </c>
      <c r="C15" s="11" t="s">
        <v>36</v>
      </c>
      <c r="D15" s="12">
        <v>10</v>
      </c>
      <c r="E15" s="13" t="s">
        <v>78</v>
      </c>
      <c r="F15" s="74">
        <v>7</v>
      </c>
      <c r="G15" s="80" t="s">
        <v>212</v>
      </c>
      <c r="H15" s="7"/>
      <c r="I15" s="7"/>
      <c r="J15" s="7"/>
      <c r="M15" s="8"/>
      <c r="N15" s="14"/>
    </row>
    <row r="16" spans="1:14" s="3" customFormat="1" ht="22.5" x14ac:dyDescent="0.25">
      <c r="A16" s="9" t="s">
        <v>53</v>
      </c>
      <c r="B16" s="10" t="s">
        <v>79</v>
      </c>
      <c r="C16" s="11" t="s">
        <v>36</v>
      </c>
      <c r="D16" s="12">
        <v>2</v>
      </c>
      <c r="E16" s="13" t="s">
        <v>80</v>
      </c>
      <c r="F16" s="73">
        <f t="shared" si="0"/>
        <v>2</v>
      </c>
      <c r="G16" s="10"/>
      <c r="H16" s="7"/>
      <c r="I16" s="7"/>
      <c r="J16" s="7"/>
      <c r="M16" s="8"/>
      <c r="N16" s="14"/>
    </row>
    <row r="17" spans="1:14" s="3" customFormat="1" ht="22.5" x14ac:dyDescent="0.25">
      <c r="A17" s="9" t="s">
        <v>41</v>
      </c>
      <c r="B17" s="10" t="s">
        <v>81</v>
      </c>
      <c r="C17" s="11" t="s">
        <v>8</v>
      </c>
      <c r="D17" s="12">
        <v>2</v>
      </c>
      <c r="E17" s="13" t="s">
        <v>42</v>
      </c>
      <c r="F17" s="73">
        <f t="shared" si="0"/>
        <v>2</v>
      </c>
      <c r="G17" s="10"/>
      <c r="H17" s="7"/>
      <c r="I17" s="7"/>
      <c r="J17" s="7"/>
      <c r="M17" s="8"/>
      <c r="N17" s="14"/>
    </row>
    <row r="18" spans="1:14" s="3" customFormat="1" ht="15" x14ac:dyDescent="0.25">
      <c r="A18" s="9" t="s">
        <v>82</v>
      </c>
      <c r="B18" s="10" t="s">
        <v>83</v>
      </c>
      <c r="C18" s="11" t="s">
        <v>36</v>
      </c>
      <c r="D18" s="12">
        <v>2</v>
      </c>
      <c r="E18" s="13" t="s">
        <v>84</v>
      </c>
      <c r="F18" s="73">
        <f t="shared" si="0"/>
        <v>2</v>
      </c>
      <c r="G18" s="10"/>
      <c r="H18" s="7"/>
      <c r="I18" s="7"/>
      <c r="J18" s="7"/>
      <c r="M18" s="8"/>
      <c r="N18" s="14"/>
    </row>
    <row r="19" spans="1:14" s="3" customFormat="1" ht="22.5" x14ac:dyDescent="0.25">
      <c r="A19" s="9" t="s">
        <v>43</v>
      </c>
      <c r="B19" s="10" t="s">
        <v>85</v>
      </c>
      <c r="C19" s="11" t="s">
        <v>36</v>
      </c>
      <c r="D19" s="12">
        <v>1</v>
      </c>
      <c r="E19" s="13" t="s">
        <v>86</v>
      </c>
      <c r="F19" s="73">
        <f t="shared" si="0"/>
        <v>1</v>
      </c>
      <c r="G19" s="10"/>
      <c r="H19" s="7"/>
      <c r="I19" s="7"/>
      <c r="J19" s="7"/>
      <c r="M19" s="8"/>
      <c r="N19" s="14"/>
    </row>
    <row r="20" spans="1:14" s="3" customFormat="1" ht="22.5" x14ac:dyDescent="0.25">
      <c r="A20" s="9" t="s">
        <v>62</v>
      </c>
      <c r="B20" s="10" t="s">
        <v>87</v>
      </c>
      <c r="C20" s="11" t="s">
        <v>36</v>
      </c>
      <c r="D20" s="12">
        <v>1</v>
      </c>
      <c r="E20" s="13" t="s">
        <v>80</v>
      </c>
      <c r="F20" s="73">
        <f t="shared" ref="F20" si="1">D20</f>
        <v>1</v>
      </c>
      <c r="G20" s="10"/>
      <c r="H20" s="7"/>
      <c r="I20" s="7"/>
      <c r="J20" s="7"/>
      <c r="M20" s="8"/>
      <c r="N20" s="14"/>
    </row>
    <row r="21" spans="1:14" ht="11.25" customHeight="1" x14ac:dyDescent="0.2">
      <c r="D21" s="4"/>
    </row>
    <row r="22" spans="1:14" s="23" customFormat="1" ht="20.25" customHeight="1" x14ac:dyDescent="0.25">
      <c r="F22" s="24"/>
    </row>
    <row r="23" spans="1:14" s="23" customFormat="1" ht="11.25" customHeight="1" x14ac:dyDescent="0.25">
      <c r="F23" s="24"/>
      <c r="J23" s="25"/>
      <c r="K23" s="25"/>
    </row>
    <row r="24" spans="1:14" s="23" customFormat="1" ht="20.25" customHeight="1" x14ac:dyDescent="0.25">
      <c r="F24" s="24"/>
    </row>
    <row r="25" spans="1:14" s="23" customFormat="1" ht="11.25" customHeight="1" x14ac:dyDescent="0.25">
      <c r="F25" s="24"/>
      <c r="J25" s="25"/>
      <c r="K25" s="25"/>
    </row>
    <row r="26" spans="1:14" s="23" customFormat="1" ht="32.25" customHeight="1" x14ac:dyDescent="0.25">
      <c r="A26" s="26"/>
      <c r="B26" s="89"/>
      <c r="C26" s="89"/>
      <c r="D26" s="89"/>
      <c r="E26" s="26"/>
      <c r="F26" s="27"/>
      <c r="G26" s="26"/>
      <c r="H26" s="28"/>
      <c r="I26" s="26"/>
    </row>
    <row r="27" spans="1:14" s="3" customFormat="1" ht="11.25" customHeight="1" x14ac:dyDescent="0.25">
      <c r="F27" s="19"/>
    </row>
    <row r="30" spans="1:14" s="3" customFormat="1" ht="15" x14ac:dyDescent="0.25">
      <c r="A30" s="15"/>
      <c r="B30" s="15"/>
      <c r="C30" s="15"/>
      <c r="D30" s="15"/>
      <c r="E30" s="15"/>
      <c r="F30" s="22"/>
      <c r="G30" s="15"/>
      <c r="H30" s="15"/>
      <c r="I30" s="15"/>
      <c r="J30" s="15"/>
      <c r="K30" s="16"/>
      <c r="L30" s="17"/>
    </row>
  </sheetData>
  <autoFilter ref="A6:N20"/>
  <mergeCells count="5">
    <mergeCell ref="A1:G1"/>
    <mergeCell ref="A2:G2"/>
    <mergeCell ref="A3:G3"/>
    <mergeCell ref="B26:D26"/>
    <mergeCell ref="A7:G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5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view="pageBreakPreview" zoomScale="115" zoomScaleNormal="115" zoomScaleSheetLayoutView="115" workbookViewId="0">
      <pane ySplit="6" topLeftCell="A7" activePane="bottomLeft" state="frozen"/>
      <selection pane="bottomLeft" activeCell="E10" sqref="E10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hidden="1" customWidth="1"/>
    <col min="5" max="5" width="19.7109375" style="1" customWidth="1"/>
    <col min="6" max="6" width="12.140625" style="21" customWidth="1"/>
    <col min="7" max="7" width="19" style="1" customWidth="1"/>
    <col min="8" max="9" width="12.5703125" style="1" customWidth="1"/>
    <col min="10" max="12" width="9.140625" style="1"/>
    <col min="13" max="13" width="95" style="2" hidden="1" customWidth="1"/>
    <col min="14" max="16384" width="9.140625" style="1"/>
  </cols>
  <sheetData>
    <row r="1" spans="1:13" s="47" customFormat="1" ht="21" customHeight="1" x14ac:dyDescent="0.25">
      <c r="A1" s="95" t="s">
        <v>213</v>
      </c>
      <c r="B1" s="96"/>
      <c r="C1" s="96"/>
      <c r="D1" s="96"/>
      <c r="E1" s="96"/>
      <c r="F1" s="96"/>
      <c r="G1" s="96"/>
    </row>
    <row r="2" spans="1:13" s="47" customFormat="1" ht="25.5" customHeight="1" x14ac:dyDescent="0.25">
      <c r="A2" s="97" t="s">
        <v>101</v>
      </c>
      <c r="B2" s="97"/>
      <c r="C2" s="97"/>
      <c r="D2" s="97"/>
      <c r="E2" s="97"/>
      <c r="F2" s="97"/>
      <c r="G2" s="97"/>
    </row>
    <row r="3" spans="1:13" s="47" customFormat="1" ht="22.5" customHeight="1" x14ac:dyDescent="0.25">
      <c r="A3" s="98" t="s">
        <v>97</v>
      </c>
      <c r="B3" s="98"/>
      <c r="C3" s="98"/>
      <c r="D3" s="98"/>
      <c r="E3" s="98"/>
      <c r="F3" s="98"/>
      <c r="G3" s="98"/>
    </row>
    <row r="4" spans="1:13" s="47" customFormat="1" ht="11.25" customHeight="1" x14ac:dyDescent="0.25">
      <c r="A4" s="48"/>
      <c r="F4" s="49"/>
    </row>
    <row r="5" spans="1:13" s="3" customFormat="1" ht="36" customHeight="1" x14ac:dyDescent="0.25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84" t="s">
        <v>4</v>
      </c>
      <c r="G5" s="50" t="s">
        <v>6</v>
      </c>
      <c r="H5" s="7"/>
      <c r="I5" s="7"/>
      <c r="J5" s="7"/>
    </row>
    <row r="6" spans="1:13" s="3" customFormat="1" ht="12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51">
        <v>6</v>
      </c>
      <c r="G6" s="51">
        <v>8</v>
      </c>
      <c r="H6" s="7"/>
      <c r="I6" s="7"/>
      <c r="J6" s="7"/>
    </row>
    <row r="7" spans="1:13" s="3" customFormat="1" ht="15" x14ac:dyDescent="0.25">
      <c r="A7" s="90" t="s">
        <v>102</v>
      </c>
      <c r="B7" s="91"/>
      <c r="C7" s="91"/>
      <c r="D7" s="91"/>
      <c r="E7" s="91"/>
      <c r="F7" s="91"/>
      <c r="G7" s="92"/>
      <c r="H7" s="7"/>
      <c r="I7" s="7"/>
      <c r="J7" s="7"/>
      <c r="M7" s="8" t="s">
        <v>102</v>
      </c>
    </row>
    <row r="8" spans="1:13" s="3" customFormat="1" ht="90" x14ac:dyDescent="0.25">
      <c r="A8" s="9" t="s">
        <v>103</v>
      </c>
      <c r="B8" s="10" t="s">
        <v>104</v>
      </c>
      <c r="C8" s="11" t="s">
        <v>36</v>
      </c>
      <c r="D8" s="12">
        <v>7</v>
      </c>
      <c r="E8" s="13" t="s">
        <v>105</v>
      </c>
      <c r="F8" s="73">
        <f t="shared" ref="F8:F25" si="0">D8</f>
        <v>7</v>
      </c>
      <c r="G8" s="10"/>
      <c r="H8" s="7"/>
      <c r="I8" s="7"/>
      <c r="J8" s="7"/>
      <c r="M8" s="8"/>
    </row>
    <row r="9" spans="1:13" s="3" customFormat="1" ht="90" x14ac:dyDescent="0.25">
      <c r="A9" s="9" t="s">
        <v>98</v>
      </c>
      <c r="B9" s="10" t="s">
        <v>106</v>
      </c>
      <c r="C9" s="11" t="s">
        <v>36</v>
      </c>
      <c r="D9" s="12">
        <v>30</v>
      </c>
      <c r="E9" s="13" t="s">
        <v>107</v>
      </c>
      <c r="F9" s="73">
        <f t="shared" si="0"/>
        <v>30</v>
      </c>
      <c r="G9" s="10"/>
      <c r="H9" s="7"/>
      <c r="I9" s="7"/>
      <c r="J9" s="7"/>
      <c r="M9" s="8"/>
    </row>
    <row r="10" spans="1:13" s="3" customFormat="1" ht="101.25" x14ac:dyDescent="0.25">
      <c r="A10" s="9" t="s">
        <v>108</v>
      </c>
      <c r="B10" s="10" t="s">
        <v>109</v>
      </c>
      <c r="C10" s="11" t="s">
        <v>36</v>
      </c>
      <c r="D10" s="12">
        <v>4</v>
      </c>
      <c r="E10" s="13" t="s">
        <v>110</v>
      </c>
      <c r="F10" s="73">
        <f t="shared" si="0"/>
        <v>4</v>
      </c>
      <c r="G10" s="10"/>
      <c r="H10" s="7"/>
      <c r="I10" s="7"/>
      <c r="J10" s="7"/>
      <c r="M10" s="8"/>
    </row>
    <row r="11" spans="1:13" s="3" customFormat="1" ht="78.75" x14ac:dyDescent="0.25">
      <c r="A11" s="9" t="s">
        <v>99</v>
      </c>
      <c r="B11" s="10" t="s">
        <v>111</v>
      </c>
      <c r="C11" s="11" t="s">
        <v>36</v>
      </c>
      <c r="D11" s="12">
        <v>6</v>
      </c>
      <c r="E11" s="13" t="s">
        <v>112</v>
      </c>
      <c r="F11" s="73">
        <f t="shared" si="0"/>
        <v>6</v>
      </c>
      <c r="G11" s="10"/>
      <c r="H11" s="7"/>
      <c r="I11" s="7"/>
      <c r="J11" s="7"/>
      <c r="M11" s="8"/>
    </row>
    <row r="12" spans="1:13" s="3" customFormat="1" ht="22.5" x14ac:dyDescent="0.25">
      <c r="A12" s="9" t="s">
        <v>14</v>
      </c>
      <c r="B12" s="10" t="s">
        <v>54</v>
      </c>
      <c r="C12" s="11" t="s">
        <v>8</v>
      </c>
      <c r="D12" s="12">
        <v>43</v>
      </c>
      <c r="E12" s="13" t="s">
        <v>113</v>
      </c>
      <c r="F12" s="29"/>
      <c r="G12" s="10"/>
      <c r="H12" s="7"/>
      <c r="I12" s="7"/>
      <c r="J12" s="7"/>
      <c r="M12" s="8"/>
    </row>
    <row r="13" spans="1:13" s="3" customFormat="1" ht="56.25" x14ac:dyDescent="0.25">
      <c r="A13" s="9" t="s">
        <v>16</v>
      </c>
      <c r="B13" s="10" t="s">
        <v>114</v>
      </c>
      <c r="C13" s="11" t="s">
        <v>36</v>
      </c>
      <c r="D13" s="12">
        <v>6</v>
      </c>
      <c r="E13" s="13" t="s">
        <v>115</v>
      </c>
      <c r="F13" s="73">
        <f t="shared" si="0"/>
        <v>6</v>
      </c>
      <c r="G13" s="10"/>
      <c r="H13" s="7"/>
      <c r="I13" s="7"/>
      <c r="J13" s="7"/>
      <c r="M13" s="8"/>
    </row>
    <row r="14" spans="1:13" s="3" customFormat="1" ht="45" x14ac:dyDescent="0.25">
      <c r="A14" s="9" t="s">
        <v>17</v>
      </c>
      <c r="B14" s="10" t="s">
        <v>116</v>
      </c>
      <c r="C14" s="11" t="s">
        <v>36</v>
      </c>
      <c r="D14" s="12">
        <v>37</v>
      </c>
      <c r="E14" s="13" t="s">
        <v>117</v>
      </c>
      <c r="F14" s="73">
        <f t="shared" si="0"/>
        <v>37</v>
      </c>
      <c r="G14" s="10"/>
      <c r="H14" s="7"/>
      <c r="I14" s="7"/>
      <c r="J14" s="7"/>
      <c r="M14" s="8"/>
    </row>
    <row r="15" spans="1:13" s="3" customFormat="1" ht="22.5" x14ac:dyDescent="0.25">
      <c r="A15" s="9" t="s">
        <v>19</v>
      </c>
      <c r="B15" s="10" t="s">
        <v>118</v>
      </c>
      <c r="C15" s="11" t="s">
        <v>36</v>
      </c>
      <c r="D15" s="12">
        <v>6</v>
      </c>
      <c r="E15" s="13" t="s">
        <v>119</v>
      </c>
      <c r="F15" s="73">
        <f>D15</f>
        <v>6</v>
      </c>
      <c r="G15" s="10"/>
      <c r="H15" s="7"/>
      <c r="I15" s="7"/>
      <c r="J15" s="7"/>
      <c r="M15" s="8"/>
    </row>
    <row r="16" spans="1:13" s="3" customFormat="1" ht="56.25" x14ac:dyDescent="0.25">
      <c r="A16" s="9" t="s">
        <v>100</v>
      </c>
      <c r="B16" s="10" t="s">
        <v>120</v>
      </c>
      <c r="C16" s="11" t="s">
        <v>36</v>
      </c>
      <c r="D16" s="12">
        <v>44</v>
      </c>
      <c r="E16" s="13" t="s">
        <v>121</v>
      </c>
      <c r="F16" s="73">
        <f t="shared" si="0"/>
        <v>44</v>
      </c>
      <c r="G16" s="10"/>
      <c r="H16" s="7"/>
      <c r="I16" s="7"/>
      <c r="J16" s="7"/>
      <c r="M16" s="8"/>
    </row>
    <row r="17" spans="1:13" s="3" customFormat="1" ht="33.75" x14ac:dyDescent="0.25">
      <c r="A17" s="9" t="s">
        <v>122</v>
      </c>
      <c r="B17" s="10" t="s">
        <v>123</v>
      </c>
      <c r="C17" s="11" t="s">
        <v>36</v>
      </c>
      <c r="D17" s="12">
        <v>2</v>
      </c>
      <c r="E17" s="13" t="s">
        <v>124</v>
      </c>
      <c r="F17" s="73">
        <f t="shared" si="0"/>
        <v>2</v>
      </c>
      <c r="G17" s="10"/>
      <c r="H17" s="7"/>
      <c r="I17" s="7"/>
      <c r="J17" s="7"/>
      <c r="M17" s="8"/>
    </row>
    <row r="18" spans="1:13" s="3" customFormat="1" ht="45" x14ac:dyDescent="0.25">
      <c r="A18" s="9" t="s">
        <v>125</v>
      </c>
      <c r="B18" s="10" t="s">
        <v>126</v>
      </c>
      <c r="C18" s="11" t="s">
        <v>36</v>
      </c>
      <c r="D18" s="12">
        <v>1</v>
      </c>
      <c r="E18" s="13" t="s">
        <v>127</v>
      </c>
      <c r="F18" s="73">
        <f t="shared" si="0"/>
        <v>1</v>
      </c>
      <c r="G18" s="10"/>
      <c r="H18" s="7"/>
      <c r="I18" s="7"/>
      <c r="J18" s="7"/>
      <c r="M18" s="8"/>
    </row>
    <row r="19" spans="1:13" s="3" customFormat="1" ht="56.25" x14ac:dyDescent="0.25">
      <c r="A19" s="9" t="s">
        <v>55</v>
      </c>
      <c r="B19" s="10" t="s">
        <v>128</v>
      </c>
      <c r="C19" s="11" t="s">
        <v>36</v>
      </c>
      <c r="D19" s="12">
        <v>2</v>
      </c>
      <c r="E19" s="13" t="s">
        <v>129</v>
      </c>
      <c r="F19" s="73">
        <f t="shared" si="0"/>
        <v>2</v>
      </c>
      <c r="G19" s="10"/>
      <c r="H19" s="7"/>
      <c r="I19" s="7"/>
      <c r="J19" s="7"/>
      <c r="M19" s="8"/>
    </row>
    <row r="20" spans="1:13" s="3" customFormat="1" ht="67.5" x14ac:dyDescent="0.25">
      <c r="A20" s="9" t="s">
        <v>56</v>
      </c>
      <c r="B20" s="10" t="s">
        <v>130</v>
      </c>
      <c r="C20" s="11" t="s">
        <v>36</v>
      </c>
      <c r="D20" s="12">
        <v>9</v>
      </c>
      <c r="E20" s="13" t="s">
        <v>131</v>
      </c>
      <c r="F20" s="73">
        <f t="shared" si="0"/>
        <v>9</v>
      </c>
      <c r="G20" s="10"/>
      <c r="H20" s="7"/>
      <c r="I20" s="7"/>
      <c r="J20" s="7"/>
      <c r="M20" s="8"/>
    </row>
    <row r="21" spans="1:13" s="3" customFormat="1" ht="22.5" x14ac:dyDescent="0.25">
      <c r="A21" s="9" t="s">
        <v>57</v>
      </c>
      <c r="B21" s="10" t="s">
        <v>132</v>
      </c>
      <c r="C21" s="11" t="s">
        <v>36</v>
      </c>
      <c r="D21" s="12">
        <v>8</v>
      </c>
      <c r="E21" s="13" t="s">
        <v>133</v>
      </c>
      <c r="F21" s="73">
        <f>D21</f>
        <v>8</v>
      </c>
      <c r="G21" s="81"/>
      <c r="H21" s="7"/>
      <c r="I21" s="7"/>
      <c r="J21" s="7"/>
      <c r="M21" s="8"/>
    </row>
    <row r="22" spans="1:13" s="3" customFormat="1" ht="56.25" x14ac:dyDescent="0.25">
      <c r="A22" s="9" t="s">
        <v>134</v>
      </c>
      <c r="B22" s="10" t="s">
        <v>135</v>
      </c>
      <c r="C22" s="11" t="s">
        <v>36</v>
      </c>
      <c r="D22" s="12">
        <v>15</v>
      </c>
      <c r="E22" s="13" t="s">
        <v>136</v>
      </c>
      <c r="F22" s="73">
        <f t="shared" si="0"/>
        <v>15</v>
      </c>
      <c r="G22" s="10"/>
      <c r="H22" s="7"/>
      <c r="I22" s="7"/>
      <c r="J22" s="7"/>
      <c r="M22" s="8"/>
    </row>
    <row r="23" spans="1:13" s="3" customFormat="1" ht="56.25" x14ac:dyDescent="0.25">
      <c r="A23" s="9" t="s">
        <v>137</v>
      </c>
      <c r="B23" s="10" t="s">
        <v>138</v>
      </c>
      <c r="C23" s="11" t="s">
        <v>36</v>
      </c>
      <c r="D23" s="12">
        <v>15</v>
      </c>
      <c r="E23" s="13" t="s">
        <v>139</v>
      </c>
      <c r="F23" s="73">
        <f t="shared" si="0"/>
        <v>15</v>
      </c>
      <c r="G23" s="10"/>
      <c r="H23" s="7"/>
      <c r="I23" s="7"/>
      <c r="J23" s="7"/>
      <c r="M23" s="8"/>
    </row>
    <row r="24" spans="1:13" s="3" customFormat="1" ht="67.5" x14ac:dyDescent="0.25">
      <c r="A24" s="9" t="s">
        <v>140</v>
      </c>
      <c r="B24" s="10" t="s">
        <v>141</v>
      </c>
      <c r="C24" s="11" t="s">
        <v>15</v>
      </c>
      <c r="D24" s="12">
        <v>1</v>
      </c>
      <c r="E24" s="13" t="s">
        <v>142</v>
      </c>
      <c r="F24" s="73">
        <f t="shared" si="0"/>
        <v>1</v>
      </c>
      <c r="G24" s="10"/>
      <c r="H24" s="7"/>
      <c r="I24" s="7"/>
      <c r="J24" s="7"/>
      <c r="M24" s="8"/>
    </row>
    <row r="25" spans="1:13" s="3" customFormat="1" ht="22.5" x14ac:dyDescent="0.25">
      <c r="A25" s="9" t="s">
        <v>34</v>
      </c>
      <c r="B25" s="10" t="s">
        <v>143</v>
      </c>
      <c r="C25" s="11" t="s">
        <v>36</v>
      </c>
      <c r="D25" s="12">
        <v>3</v>
      </c>
      <c r="E25" s="13" t="s">
        <v>144</v>
      </c>
      <c r="F25" s="73">
        <f t="shared" si="0"/>
        <v>3</v>
      </c>
      <c r="G25" s="10"/>
      <c r="H25" s="7"/>
      <c r="I25" s="7"/>
      <c r="J25" s="7"/>
      <c r="M25" s="8"/>
    </row>
    <row r="26" spans="1:13" s="3" customFormat="1" ht="22.5" x14ac:dyDescent="0.25">
      <c r="A26" s="79" t="s">
        <v>211</v>
      </c>
      <c r="B26" s="10" t="s">
        <v>208</v>
      </c>
      <c r="C26" s="75" t="s">
        <v>36</v>
      </c>
      <c r="D26" s="76">
        <v>3</v>
      </c>
      <c r="E26" s="77" t="s">
        <v>209</v>
      </c>
      <c r="F26" s="78">
        <f t="shared" ref="F26" si="1">D26</f>
        <v>3</v>
      </c>
      <c r="G26" s="82" t="s">
        <v>210</v>
      </c>
      <c r="H26" s="7"/>
      <c r="I26" s="7"/>
      <c r="J26" s="7"/>
      <c r="M26" s="8"/>
    </row>
    <row r="27" spans="1:13" s="3" customFormat="1" ht="15" x14ac:dyDescent="0.25">
      <c r="A27" s="90" t="s">
        <v>145</v>
      </c>
      <c r="B27" s="91"/>
      <c r="C27" s="91"/>
      <c r="D27" s="91"/>
      <c r="E27" s="91"/>
      <c r="F27" s="91"/>
      <c r="G27" s="92"/>
      <c r="H27" s="7"/>
      <c r="I27" s="7"/>
      <c r="J27" s="7"/>
      <c r="M27" s="8" t="s">
        <v>145</v>
      </c>
    </row>
    <row r="28" spans="1:13" s="3" customFormat="1" ht="78.75" x14ac:dyDescent="0.25">
      <c r="A28" s="9" t="s">
        <v>58</v>
      </c>
      <c r="B28" s="10" t="s">
        <v>111</v>
      </c>
      <c r="C28" s="11" t="s">
        <v>36</v>
      </c>
      <c r="D28" s="12">
        <v>1</v>
      </c>
      <c r="E28" s="13" t="s">
        <v>112</v>
      </c>
      <c r="F28" s="73">
        <f t="shared" ref="F28:F35" si="2">D28</f>
        <v>1</v>
      </c>
      <c r="G28" s="10"/>
      <c r="H28" s="7"/>
      <c r="I28" s="7"/>
      <c r="J28" s="7"/>
      <c r="M28" s="8"/>
    </row>
    <row r="29" spans="1:13" s="3" customFormat="1" ht="56.25" x14ac:dyDescent="0.25">
      <c r="A29" s="9" t="s">
        <v>38</v>
      </c>
      <c r="B29" s="10" t="s">
        <v>114</v>
      </c>
      <c r="C29" s="11" t="s">
        <v>36</v>
      </c>
      <c r="D29" s="12">
        <v>1</v>
      </c>
      <c r="E29" s="13" t="s">
        <v>115</v>
      </c>
      <c r="F29" s="73">
        <f t="shared" si="2"/>
        <v>1</v>
      </c>
      <c r="G29" s="10"/>
      <c r="H29" s="7"/>
      <c r="I29" s="7"/>
      <c r="J29" s="7"/>
      <c r="M29" s="8"/>
    </row>
    <row r="30" spans="1:13" s="3" customFormat="1" ht="22.5" x14ac:dyDescent="0.25">
      <c r="A30" s="9" t="s">
        <v>51</v>
      </c>
      <c r="B30" s="10" t="s">
        <v>118</v>
      </c>
      <c r="C30" s="11" t="s">
        <v>36</v>
      </c>
      <c r="D30" s="12">
        <v>1</v>
      </c>
      <c r="E30" s="13" t="s">
        <v>119</v>
      </c>
      <c r="F30" s="73">
        <f>D30</f>
        <v>1</v>
      </c>
      <c r="G30" s="10"/>
      <c r="H30" s="7"/>
      <c r="I30" s="7"/>
      <c r="J30" s="7"/>
      <c r="M30" s="8"/>
    </row>
    <row r="31" spans="1:13" s="3" customFormat="1" ht="56.25" x14ac:dyDescent="0.25">
      <c r="A31" s="9" t="s">
        <v>52</v>
      </c>
      <c r="B31" s="10" t="s">
        <v>114</v>
      </c>
      <c r="C31" s="11" t="s">
        <v>36</v>
      </c>
      <c r="D31" s="12">
        <v>1</v>
      </c>
      <c r="E31" s="13" t="s">
        <v>115</v>
      </c>
      <c r="F31" s="73">
        <f>D31</f>
        <v>1</v>
      </c>
      <c r="G31" s="10"/>
      <c r="H31" s="7"/>
      <c r="I31" s="7"/>
      <c r="J31" s="7"/>
      <c r="M31" s="8"/>
    </row>
    <row r="32" spans="1:13" s="3" customFormat="1" ht="67.5" x14ac:dyDescent="0.25">
      <c r="A32" s="9" t="s">
        <v>59</v>
      </c>
      <c r="B32" s="10" t="s">
        <v>130</v>
      </c>
      <c r="C32" s="11" t="s">
        <v>36</v>
      </c>
      <c r="D32" s="12">
        <v>1</v>
      </c>
      <c r="E32" s="13" t="s">
        <v>131</v>
      </c>
      <c r="F32" s="73">
        <f t="shared" si="2"/>
        <v>1</v>
      </c>
      <c r="G32" s="10"/>
      <c r="H32" s="7"/>
      <c r="I32" s="7"/>
      <c r="J32" s="7"/>
      <c r="M32" s="8"/>
    </row>
    <row r="33" spans="1:13" s="3" customFormat="1" ht="67.5" x14ac:dyDescent="0.25">
      <c r="A33" s="9" t="s">
        <v>60</v>
      </c>
      <c r="B33" s="10" t="s">
        <v>141</v>
      </c>
      <c r="C33" s="11" t="s">
        <v>15</v>
      </c>
      <c r="D33" s="12">
        <v>1</v>
      </c>
      <c r="E33" s="13" t="s">
        <v>142</v>
      </c>
      <c r="F33" s="73">
        <f t="shared" si="2"/>
        <v>1</v>
      </c>
      <c r="G33" s="10"/>
      <c r="H33" s="7"/>
      <c r="I33" s="7"/>
      <c r="J33" s="7"/>
      <c r="M33" s="8"/>
    </row>
    <row r="34" spans="1:13" s="3" customFormat="1" ht="56.25" x14ac:dyDescent="0.25">
      <c r="A34" s="9" t="s">
        <v>61</v>
      </c>
      <c r="B34" s="10" t="s">
        <v>135</v>
      </c>
      <c r="C34" s="11" t="s">
        <v>36</v>
      </c>
      <c r="D34" s="12">
        <v>1</v>
      </c>
      <c r="E34" s="13" t="s">
        <v>136</v>
      </c>
      <c r="F34" s="73">
        <f t="shared" si="2"/>
        <v>1</v>
      </c>
      <c r="G34" s="10"/>
      <c r="H34" s="7"/>
      <c r="I34" s="7"/>
      <c r="J34" s="7"/>
      <c r="M34" s="8"/>
    </row>
    <row r="35" spans="1:13" s="3" customFormat="1" ht="56.25" x14ac:dyDescent="0.25">
      <c r="A35" s="9" t="s">
        <v>40</v>
      </c>
      <c r="B35" s="10" t="s">
        <v>138</v>
      </c>
      <c r="C35" s="11" t="s">
        <v>36</v>
      </c>
      <c r="D35" s="12">
        <v>1</v>
      </c>
      <c r="E35" s="13" t="s">
        <v>139</v>
      </c>
      <c r="F35" s="73">
        <f t="shared" si="2"/>
        <v>1</v>
      </c>
      <c r="G35" s="10"/>
      <c r="H35" s="7"/>
      <c r="I35" s="7"/>
      <c r="J35" s="7"/>
      <c r="M35" s="8"/>
    </row>
    <row r="36" spans="1:13" s="35" customFormat="1" ht="11.25" customHeight="1" x14ac:dyDescent="0.2">
      <c r="F36" s="36"/>
      <c r="J36" s="44"/>
      <c r="K36" s="44"/>
    </row>
    <row r="37" spans="1:13" s="35" customFormat="1" ht="11.25" customHeight="1" x14ac:dyDescent="0.2">
      <c r="F37" s="36"/>
      <c r="J37" s="44"/>
      <c r="K37" s="44"/>
    </row>
    <row r="38" spans="1:13" s="38" customFormat="1" ht="20.25" customHeight="1" x14ac:dyDescent="0.25">
      <c r="F38" s="39"/>
    </row>
    <row r="39" spans="1:13" s="38" customFormat="1" ht="11.25" customHeight="1" x14ac:dyDescent="0.25">
      <c r="F39" s="39"/>
      <c r="J39" s="45"/>
      <c r="K39" s="45"/>
    </row>
    <row r="40" spans="1:13" s="38" customFormat="1" ht="20.25" customHeight="1" x14ac:dyDescent="0.25">
      <c r="F40" s="39"/>
    </row>
    <row r="41" spans="1:13" s="38" customFormat="1" ht="11.25" customHeight="1" x14ac:dyDescent="0.25">
      <c r="F41" s="39"/>
      <c r="J41" s="45"/>
      <c r="K41" s="45"/>
    </row>
    <row r="42" spans="1:13" s="38" customFormat="1" ht="32.25" customHeight="1" x14ac:dyDescent="0.25">
      <c r="A42" s="42"/>
      <c r="B42" s="94"/>
      <c r="C42" s="94"/>
      <c r="D42" s="94"/>
      <c r="E42" s="42"/>
      <c r="F42" s="43"/>
      <c r="G42" s="42"/>
      <c r="H42" s="46"/>
      <c r="I42" s="42"/>
    </row>
  </sheetData>
  <autoFilter ref="A6:M35"/>
  <mergeCells count="6">
    <mergeCell ref="B42:D42"/>
    <mergeCell ref="A1:G1"/>
    <mergeCell ref="A2:G2"/>
    <mergeCell ref="A3:G3"/>
    <mergeCell ref="A7:G7"/>
    <mergeCell ref="A27:G2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5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9"/>
  <sheetViews>
    <sheetView view="pageBreakPreview" zoomScale="115" zoomScaleNormal="115" zoomScaleSheetLayoutView="115" workbookViewId="0">
      <pane ySplit="5" topLeftCell="A6" activePane="bottomLeft" state="frozen"/>
      <selection pane="bottomLeft" activeCell="E46" sqref="E46"/>
    </sheetView>
  </sheetViews>
  <sheetFormatPr defaultColWidth="9.140625" defaultRowHeight="11.25" customHeight="1" x14ac:dyDescent="0.2"/>
  <cols>
    <col min="1" max="1" width="6.140625" style="64" customWidth="1"/>
    <col min="2" max="2" width="31" style="64" customWidth="1"/>
    <col min="3" max="3" width="8.42578125" style="64" customWidth="1"/>
    <col min="4" max="4" width="10.7109375" style="64" customWidth="1"/>
    <col min="5" max="5" width="19.7109375" style="64" customWidth="1"/>
    <col min="6" max="6" width="12.28515625" style="21" customWidth="1"/>
    <col min="7" max="7" width="12.85546875" style="21" customWidth="1"/>
    <col min="8" max="8" width="11.85546875" style="21" customWidth="1"/>
    <col min="9" max="9" width="19" style="64" customWidth="1"/>
    <col min="10" max="11" width="12.5703125" style="64" customWidth="1"/>
    <col min="12" max="14" width="9.140625" style="64"/>
    <col min="15" max="16" width="95" style="65" hidden="1" customWidth="1"/>
    <col min="17" max="16384" width="9.140625" style="64"/>
  </cols>
  <sheetData>
    <row r="1" spans="1:16" s="31" customFormat="1" ht="21" customHeight="1" x14ac:dyDescent="0.25">
      <c r="A1" s="93" t="s">
        <v>88</v>
      </c>
      <c r="B1" s="93"/>
      <c r="C1" s="93"/>
      <c r="D1" s="93"/>
      <c r="E1" s="93"/>
      <c r="F1" s="93"/>
      <c r="G1" s="93"/>
      <c r="H1" s="93"/>
      <c r="I1" s="93"/>
    </row>
    <row r="2" spans="1:16" s="31" customFormat="1" ht="25.5" customHeight="1" x14ac:dyDescent="0.25">
      <c r="A2" s="86" t="s">
        <v>148</v>
      </c>
      <c r="B2" s="86"/>
      <c r="C2" s="86"/>
      <c r="D2" s="86"/>
      <c r="E2" s="86"/>
      <c r="F2" s="86"/>
      <c r="G2" s="86"/>
      <c r="H2" s="86"/>
      <c r="I2" s="86"/>
    </row>
    <row r="3" spans="1:16" s="31" customFormat="1" ht="22.5" customHeight="1" x14ac:dyDescent="0.25">
      <c r="A3" s="87" t="s">
        <v>97</v>
      </c>
      <c r="B3" s="87"/>
      <c r="C3" s="87"/>
      <c r="D3" s="87"/>
      <c r="E3" s="87"/>
      <c r="F3" s="87"/>
      <c r="G3" s="87"/>
      <c r="H3" s="87"/>
      <c r="I3" s="87"/>
    </row>
    <row r="4" spans="1:16" s="31" customFormat="1" ht="11.25" customHeight="1" x14ac:dyDescent="0.25">
      <c r="A4" s="32"/>
      <c r="F4" s="33"/>
      <c r="G4" s="34"/>
      <c r="H4" s="34"/>
    </row>
    <row r="5" spans="1:16" s="52" customFormat="1" ht="36" customHeight="1" x14ac:dyDescent="0.25">
      <c r="A5" s="53" t="s">
        <v>1</v>
      </c>
      <c r="B5" s="53" t="s">
        <v>2</v>
      </c>
      <c r="C5" s="53" t="s">
        <v>3</v>
      </c>
      <c r="D5" s="53" t="s">
        <v>4</v>
      </c>
      <c r="E5" s="53" t="s">
        <v>5</v>
      </c>
      <c r="F5" s="20" t="s">
        <v>89</v>
      </c>
      <c r="G5" s="66" t="s">
        <v>90</v>
      </c>
      <c r="H5" s="30" t="s">
        <v>147</v>
      </c>
      <c r="I5" s="18" t="s">
        <v>6</v>
      </c>
      <c r="J5" s="55"/>
      <c r="K5" s="55"/>
      <c r="L5" s="55"/>
    </row>
    <row r="6" spans="1:16" s="52" customFormat="1" ht="12" customHeight="1" x14ac:dyDescent="0.25">
      <c r="A6" s="54">
        <v>1</v>
      </c>
      <c r="B6" s="54">
        <v>2</v>
      </c>
      <c r="C6" s="54">
        <v>3</v>
      </c>
      <c r="D6" s="54">
        <v>4</v>
      </c>
      <c r="E6" s="54">
        <v>5</v>
      </c>
      <c r="F6" s="6">
        <v>6</v>
      </c>
      <c r="G6" s="6">
        <v>7</v>
      </c>
      <c r="H6" s="6">
        <v>8</v>
      </c>
      <c r="I6" s="67">
        <v>9</v>
      </c>
      <c r="J6" s="55"/>
      <c r="K6" s="55"/>
      <c r="L6" s="55"/>
    </row>
    <row r="7" spans="1:16" s="52" customFormat="1" ht="15" x14ac:dyDescent="0.25">
      <c r="A7" s="100" t="s">
        <v>149</v>
      </c>
      <c r="B7" s="101"/>
      <c r="C7" s="101"/>
      <c r="D7" s="101"/>
      <c r="E7" s="101"/>
      <c r="F7" s="101"/>
      <c r="G7" s="101"/>
      <c r="H7" s="101"/>
      <c r="I7" s="102"/>
      <c r="J7" s="55"/>
      <c r="K7" s="55"/>
      <c r="L7" s="55"/>
      <c r="O7" s="56" t="s">
        <v>149</v>
      </c>
    </row>
    <row r="8" spans="1:16" s="52" customFormat="1" ht="15" x14ac:dyDescent="0.25">
      <c r="A8" s="103" t="s">
        <v>150</v>
      </c>
      <c r="B8" s="104"/>
      <c r="C8" s="104"/>
      <c r="D8" s="104"/>
      <c r="E8" s="104"/>
      <c r="F8" s="104"/>
      <c r="G8" s="104"/>
      <c r="H8" s="104"/>
      <c r="I8" s="105"/>
      <c r="J8" s="55"/>
      <c r="K8" s="55"/>
      <c r="L8" s="55"/>
      <c r="O8" s="56"/>
      <c r="P8" s="57" t="s">
        <v>150</v>
      </c>
    </row>
    <row r="9" spans="1:16" s="52" customFormat="1" ht="33.75" x14ac:dyDescent="0.25">
      <c r="A9" s="58" t="s">
        <v>7</v>
      </c>
      <c r="B9" s="59" t="s">
        <v>151</v>
      </c>
      <c r="C9" s="60" t="s">
        <v>152</v>
      </c>
      <c r="D9" s="61">
        <v>1</v>
      </c>
      <c r="E9" s="62" t="s">
        <v>153</v>
      </c>
      <c r="F9" s="29"/>
      <c r="G9" s="29"/>
      <c r="H9" s="29"/>
      <c r="I9" s="59"/>
      <c r="J9" s="55"/>
      <c r="K9" s="55"/>
      <c r="L9" s="55"/>
      <c r="O9" s="56"/>
      <c r="P9" s="57"/>
    </row>
    <row r="10" spans="1:16" s="52" customFormat="1" ht="15" x14ac:dyDescent="0.25">
      <c r="A10" s="103" t="s">
        <v>154</v>
      </c>
      <c r="B10" s="104"/>
      <c r="C10" s="104"/>
      <c r="D10" s="104"/>
      <c r="E10" s="104"/>
      <c r="F10" s="104"/>
      <c r="G10" s="104"/>
      <c r="H10" s="104"/>
      <c r="I10" s="105"/>
      <c r="J10" s="55"/>
      <c r="K10" s="55"/>
      <c r="L10" s="55"/>
      <c r="O10" s="56"/>
      <c r="P10" s="57" t="s">
        <v>154</v>
      </c>
    </row>
    <row r="11" spans="1:16" s="52" customFormat="1" ht="33.75" x14ac:dyDescent="0.25">
      <c r="A11" s="58" t="s">
        <v>10</v>
      </c>
      <c r="B11" s="59" t="s">
        <v>151</v>
      </c>
      <c r="C11" s="60" t="s">
        <v>152</v>
      </c>
      <c r="D11" s="61">
        <v>1</v>
      </c>
      <c r="E11" s="62" t="s">
        <v>153</v>
      </c>
      <c r="F11" s="29"/>
      <c r="G11" s="29"/>
      <c r="H11" s="29"/>
      <c r="I11" s="59"/>
      <c r="J11" s="55"/>
      <c r="K11" s="55"/>
      <c r="L11" s="55"/>
      <c r="O11" s="56"/>
      <c r="P11" s="57"/>
    </row>
    <row r="12" spans="1:16" s="52" customFormat="1" ht="56.25" x14ac:dyDescent="0.25">
      <c r="A12" s="58" t="s">
        <v>11</v>
      </c>
      <c r="B12" s="59" t="s">
        <v>155</v>
      </c>
      <c r="C12" s="60" t="s">
        <v>152</v>
      </c>
      <c r="D12" s="61">
        <v>1</v>
      </c>
      <c r="E12" s="62" t="s">
        <v>156</v>
      </c>
      <c r="F12" s="29"/>
      <c r="G12" s="29"/>
      <c r="H12" s="29"/>
      <c r="I12" s="59"/>
      <c r="J12" s="55"/>
      <c r="K12" s="55"/>
      <c r="L12" s="55"/>
      <c r="O12" s="56"/>
      <c r="P12" s="57"/>
    </row>
    <row r="13" spans="1:16" s="52" customFormat="1" ht="15" x14ac:dyDescent="0.25">
      <c r="A13" s="103" t="s">
        <v>157</v>
      </c>
      <c r="B13" s="104"/>
      <c r="C13" s="104"/>
      <c r="D13" s="104"/>
      <c r="E13" s="104"/>
      <c r="F13" s="104"/>
      <c r="G13" s="104"/>
      <c r="H13" s="104"/>
      <c r="I13" s="105"/>
      <c r="J13" s="55"/>
      <c r="K13" s="55"/>
      <c r="L13" s="55"/>
      <c r="O13" s="56"/>
      <c r="P13" s="57" t="s">
        <v>157</v>
      </c>
    </row>
    <row r="14" spans="1:16" s="52" customFormat="1" ht="90" x14ac:dyDescent="0.25">
      <c r="A14" s="58" t="s">
        <v>12</v>
      </c>
      <c r="B14" s="59" t="s">
        <v>158</v>
      </c>
      <c r="C14" s="60" t="s">
        <v>8</v>
      </c>
      <c r="D14" s="61">
        <v>42</v>
      </c>
      <c r="E14" s="62" t="s">
        <v>159</v>
      </c>
      <c r="F14" s="29"/>
      <c r="G14" s="29"/>
      <c r="H14" s="29"/>
      <c r="I14" s="59"/>
      <c r="J14" s="55"/>
      <c r="K14" s="55"/>
      <c r="L14" s="55"/>
      <c r="O14" s="56"/>
      <c r="P14" s="57"/>
    </row>
    <row r="15" spans="1:16" s="52" customFormat="1" ht="90" x14ac:dyDescent="0.25">
      <c r="A15" s="58" t="s">
        <v>13</v>
      </c>
      <c r="B15" s="59" t="s">
        <v>158</v>
      </c>
      <c r="C15" s="60" t="s">
        <v>8</v>
      </c>
      <c r="D15" s="61">
        <v>94</v>
      </c>
      <c r="E15" s="62" t="s">
        <v>159</v>
      </c>
      <c r="F15" s="29"/>
      <c r="G15" s="29"/>
      <c r="H15" s="29"/>
      <c r="I15" s="59"/>
      <c r="J15" s="55"/>
      <c r="K15" s="55"/>
      <c r="L15" s="55"/>
      <c r="O15" s="56"/>
      <c r="P15" s="57"/>
    </row>
    <row r="16" spans="1:16" s="52" customFormat="1" ht="90" x14ac:dyDescent="0.25">
      <c r="A16" s="58" t="s">
        <v>14</v>
      </c>
      <c r="B16" s="59" t="s">
        <v>158</v>
      </c>
      <c r="C16" s="60" t="s">
        <v>8</v>
      </c>
      <c r="D16" s="61">
        <v>14</v>
      </c>
      <c r="E16" s="62" t="s">
        <v>159</v>
      </c>
      <c r="F16" s="29"/>
      <c r="G16" s="29"/>
      <c r="H16" s="29"/>
      <c r="I16" s="59"/>
      <c r="J16" s="55"/>
      <c r="K16" s="55"/>
      <c r="L16" s="55"/>
      <c r="O16" s="56"/>
      <c r="P16" s="57"/>
    </row>
    <row r="17" spans="1:16" s="52" customFormat="1" ht="33.75" x14ac:dyDescent="0.25">
      <c r="A17" s="58" t="s">
        <v>16</v>
      </c>
      <c r="B17" s="59" t="s">
        <v>160</v>
      </c>
      <c r="C17" s="60" t="s">
        <v>8</v>
      </c>
      <c r="D17" s="61">
        <v>14</v>
      </c>
      <c r="E17" s="62" t="s">
        <v>161</v>
      </c>
      <c r="F17" s="29"/>
      <c r="G17" s="29"/>
      <c r="H17" s="29"/>
      <c r="I17" s="59"/>
      <c r="J17" s="55"/>
      <c r="K17" s="55"/>
      <c r="L17" s="55"/>
      <c r="O17" s="56"/>
      <c r="P17" s="57"/>
    </row>
    <row r="18" spans="1:16" s="52" customFormat="1" ht="22.5" x14ac:dyDescent="0.25">
      <c r="A18" s="58" t="s">
        <v>17</v>
      </c>
      <c r="B18" s="59" t="s">
        <v>162</v>
      </c>
      <c r="C18" s="60" t="s">
        <v>8</v>
      </c>
      <c r="D18" s="61">
        <v>12</v>
      </c>
      <c r="E18" s="62" t="s">
        <v>163</v>
      </c>
      <c r="F18" s="29"/>
      <c r="G18" s="29"/>
      <c r="H18" s="29"/>
      <c r="I18" s="59"/>
      <c r="J18" s="55"/>
      <c r="K18" s="55"/>
      <c r="L18" s="55"/>
      <c r="O18" s="56"/>
      <c r="P18" s="57"/>
    </row>
    <row r="19" spans="1:16" s="52" customFormat="1" ht="15" x14ac:dyDescent="0.25">
      <c r="A19" s="103" t="s">
        <v>164</v>
      </c>
      <c r="B19" s="104"/>
      <c r="C19" s="104"/>
      <c r="D19" s="104"/>
      <c r="E19" s="104"/>
      <c r="F19" s="104"/>
      <c r="G19" s="104"/>
      <c r="H19" s="104"/>
      <c r="I19" s="105"/>
      <c r="J19" s="55"/>
      <c r="K19" s="55"/>
      <c r="L19" s="55"/>
      <c r="O19" s="56"/>
      <c r="P19" s="57" t="s">
        <v>164</v>
      </c>
    </row>
    <row r="20" spans="1:16" s="52" customFormat="1" ht="45" x14ac:dyDescent="0.25">
      <c r="A20" s="58" t="s">
        <v>18</v>
      </c>
      <c r="B20" s="59" t="s">
        <v>165</v>
      </c>
      <c r="C20" s="60" t="s">
        <v>8</v>
      </c>
      <c r="D20" s="61">
        <v>52</v>
      </c>
      <c r="E20" s="62" t="s">
        <v>166</v>
      </c>
      <c r="F20" s="29"/>
      <c r="G20" s="29"/>
      <c r="H20" s="29"/>
      <c r="I20" s="59"/>
      <c r="J20" s="55"/>
      <c r="K20" s="55"/>
      <c r="L20" s="55"/>
      <c r="O20" s="56"/>
      <c r="P20" s="57"/>
    </row>
    <row r="21" spans="1:16" s="52" customFormat="1" ht="56.25" x14ac:dyDescent="0.25">
      <c r="A21" s="58" t="s">
        <v>21</v>
      </c>
      <c r="B21" s="59" t="s">
        <v>167</v>
      </c>
      <c r="C21" s="60" t="s">
        <v>8</v>
      </c>
      <c r="D21" s="61">
        <v>1</v>
      </c>
      <c r="E21" s="62" t="s">
        <v>168</v>
      </c>
      <c r="F21" s="29"/>
      <c r="G21" s="29"/>
      <c r="H21" s="29"/>
      <c r="I21" s="59"/>
      <c r="J21" s="55"/>
      <c r="K21" s="55"/>
      <c r="L21" s="55"/>
      <c r="O21" s="56"/>
      <c r="P21" s="57"/>
    </row>
    <row r="22" spans="1:16" s="52" customFormat="1" ht="56.25" x14ac:dyDescent="0.25">
      <c r="A22" s="58" t="s">
        <v>19</v>
      </c>
      <c r="B22" s="59" t="s">
        <v>167</v>
      </c>
      <c r="C22" s="60" t="s">
        <v>8</v>
      </c>
      <c r="D22" s="61">
        <v>13</v>
      </c>
      <c r="E22" s="62" t="s">
        <v>168</v>
      </c>
      <c r="F22" s="29"/>
      <c r="G22" s="29"/>
      <c r="H22" s="29"/>
      <c r="I22" s="59"/>
      <c r="J22" s="55"/>
      <c r="K22" s="55"/>
      <c r="L22" s="55"/>
      <c r="O22" s="56"/>
      <c r="P22" s="57"/>
    </row>
    <row r="23" spans="1:16" s="52" customFormat="1" ht="56.25" x14ac:dyDescent="0.25">
      <c r="A23" s="58" t="s">
        <v>20</v>
      </c>
      <c r="B23" s="59" t="s">
        <v>169</v>
      </c>
      <c r="C23" s="60" t="s">
        <v>8</v>
      </c>
      <c r="D23" s="61">
        <v>2</v>
      </c>
      <c r="E23" s="62" t="s">
        <v>170</v>
      </c>
      <c r="F23" s="29"/>
      <c r="G23" s="29"/>
      <c r="H23" s="29"/>
      <c r="I23" s="59"/>
      <c r="J23" s="55"/>
      <c r="K23" s="55"/>
      <c r="L23" s="55"/>
      <c r="O23" s="56"/>
      <c r="P23" s="57"/>
    </row>
    <row r="24" spans="1:16" s="52" customFormat="1" ht="22.5" x14ac:dyDescent="0.25">
      <c r="A24" s="58" t="s">
        <v>22</v>
      </c>
      <c r="B24" s="59" t="s">
        <v>171</v>
      </c>
      <c r="C24" s="60" t="s">
        <v>172</v>
      </c>
      <c r="D24" s="61">
        <v>4</v>
      </c>
      <c r="E24" s="62" t="s">
        <v>173</v>
      </c>
      <c r="F24" s="29"/>
      <c r="G24" s="29"/>
      <c r="H24" s="29"/>
      <c r="I24" s="59"/>
      <c r="J24" s="55"/>
      <c r="K24" s="55"/>
      <c r="L24" s="55"/>
      <c r="O24" s="56"/>
      <c r="P24" s="57"/>
    </row>
    <row r="25" spans="1:16" s="52" customFormat="1" ht="33.75" x14ac:dyDescent="0.25">
      <c r="A25" s="58" t="s">
        <v>23</v>
      </c>
      <c r="B25" s="59" t="s">
        <v>174</v>
      </c>
      <c r="C25" s="60" t="s">
        <v>8</v>
      </c>
      <c r="D25" s="61">
        <v>2</v>
      </c>
      <c r="E25" s="62" t="s">
        <v>175</v>
      </c>
      <c r="F25" s="29"/>
      <c r="G25" s="29"/>
      <c r="H25" s="29"/>
      <c r="I25" s="59"/>
      <c r="J25" s="55"/>
      <c r="K25" s="55"/>
      <c r="L25" s="55"/>
      <c r="O25" s="56"/>
      <c r="P25" s="57"/>
    </row>
    <row r="26" spans="1:16" s="52" customFormat="1" ht="33.75" x14ac:dyDescent="0.25">
      <c r="A26" s="58" t="s">
        <v>50</v>
      </c>
      <c r="B26" s="59" t="s">
        <v>176</v>
      </c>
      <c r="C26" s="60" t="s">
        <v>8</v>
      </c>
      <c r="D26" s="61">
        <v>1</v>
      </c>
      <c r="E26" s="62" t="s">
        <v>177</v>
      </c>
      <c r="F26" s="29"/>
      <c r="G26" s="29"/>
      <c r="H26" s="29"/>
      <c r="I26" s="59"/>
      <c r="J26" s="55"/>
      <c r="K26" s="55"/>
      <c r="L26" s="55"/>
      <c r="O26" s="56"/>
      <c r="P26" s="57"/>
    </row>
    <row r="27" spans="1:16" s="52" customFormat="1" ht="15" x14ac:dyDescent="0.25">
      <c r="A27" s="103" t="s">
        <v>178</v>
      </c>
      <c r="B27" s="104"/>
      <c r="C27" s="104"/>
      <c r="D27" s="104"/>
      <c r="E27" s="104"/>
      <c r="F27" s="104"/>
      <c r="G27" s="104"/>
      <c r="H27" s="104"/>
      <c r="I27" s="105"/>
      <c r="J27" s="55"/>
      <c r="K27" s="55"/>
      <c r="L27" s="55"/>
      <c r="O27" s="56"/>
      <c r="P27" s="57" t="s">
        <v>178</v>
      </c>
    </row>
    <row r="28" spans="1:16" s="52" customFormat="1" ht="33.75" x14ac:dyDescent="0.25">
      <c r="A28" s="58" t="s">
        <v>31</v>
      </c>
      <c r="B28" s="59" t="s">
        <v>179</v>
      </c>
      <c r="C28" s="60" t="s">
        <v>180</v>
      </c>
      <c r="D28" s="63">
        <v>1.21</v>
      </c>
      <c r="E28" s="62" t="s">
        <v>181</v>
      </c>
      <c r="F28" s="29"/>
      <c r="G28" s="29"/>
      <c r="H28" s="29"/>
      <c r="I28" s="59"/>
      <c r="J28" s="55"/>
      <c r="K28" s="55"/>
      <c r="L28" s="55"/>
      <c r="O28" s="56"/>
      <c r="P28" s="57"/>
    </row>
    <row r="29" spans="1:16" s="52" customFormat="1" ht="22.5" x14ac:dyDescent="0.25">
      <c r="A29" s="58" t="s">
        <v>32</v>
      </c>
      <c r="B29" s="59" t="s">
        <v>182</v>
      </c>
      <c r="C29" s="60" t="s">
        <v>146</v>
      </c>
      <c r="D29" s="61">
        <v>31</v>
      </c>
      <c r="E29" s="62" t="s">
        <v>183</v>
      </c>
      <c r="F29" s="29"/>
      <c r="G29" s="29"/>
      <c r="H29" s="29"/>
      <c r="I29" s="59"/>
      <c r="J29" s="55"/>
      <c r="K29" s="55"/>
      <c r="L29" s="55"/>
      <c r="O29" s="56"/>
      <c r="P29" s="57"/>
    </row>
    <row r="30" spans="1:16" s="52" customFormat="1" ht="22.5" x14ac:dyDescent="0.25">
      <c r="A30" s="58" t="s">
        <v>33</v>
      </c>
      <c r="B30" s="59" t="s">
        <v>184</v>
      </c>
      <c r="C30" s="60" t="s">
        <v>146</v>
      </c>
      <c r="D30" s="61">
        <v>31</v>
      </c>
      <c r="E30" s="62" t="s">
        <v>185</v>
      </c>
      <c r="F30" s="29"/>
      <c r="G30" s="29"/>
      <c r="H30" s="29"/>
      <c r="I30" s="59"/>
      <c r="J30" s="55"/>
      <c r="K30" s="55"/>
      <c r="L30" s="55"/>
      <c r="O30" s="56"/>
      <c r="P30" s="57"/>
    </row>
    <row r="31" spans="1:16" s="52" customFormat="1" ht="15" x14ac:dyDescent="0.25">
      <c r="A31" s="103" t="s">
        <v>186</v>
      </c>
      <c r="B31" s="104"/>
      <c r="C31" s="104"/>
      <c r="D31" s="104"/>
      <c r="E31" s="104"/>
      <c r="F31" s="104"/>
      <c r="G31" s="104"/>
      <c r="H31" s="104"/>
      <c r="I31" s="105"/>
      <c r="J31" s="55"/>
      <c r="K31" s="55"/>
      <c r="L31" s="55"/>
      <c r="O31" s="56"/>
      <c r="P31" s="57" t="s">
        <v>186</v>
      </c>
    </row>
    <row r="32" spans="1:16" s="52" customFormat="1" ht="22.5" x14ac:dyDescent="0.25">
      <c r="A32" s="58" t="s">
        <v>25</v>
      </c>
      <c r="B32" s="59" t="s">
        <v>187</v>
      </c>
      <c r="C32" s="60" t="s">
        <v>8</v>
      </c>
      <c r="D32" s="61">
        <v>1</v>
      </c>
      <c r="E32" s="62" t="s">
        <v>188</v>
      </c>
      <c r="F32" s="29"/>
      <c r="G32" s="29"/>
      <c r="H32" s="29"/>
      <c r="I32" s="59"/>
      <c r="J32" s="55"/>
      <c r="K32" s="55"/>
      <c r="L32" s="55"/>
      <c r="O32" s="56"/>
      <c r="P32" s="57"/>
    </row>
    <row r="33" spans="1:16" s="52" customFormat="1" ht="56.25" x14ac:dyDescent="0.25">
      <c r="A33" s="58" t="s">
        <v>26</v>
      </c>
      <c r="B33" s="59" t="s">
        <v>189</v>
      </c>
      <c r="C33" s="60" t="s">
        <v>8</v>
      </c>
      <c r="D33" s="61">
        <v>2</v>
      </c>
      <c r="E33" s="62" t="s">
        <v>190</v>
      </c>
      <c r="F33" s="29"/>
      <c r="G33" s="29"/>
      <c r="H33" s="29"/>
      <c r="I33" s="59"/>
      <c r="J33" s="55"/>
      <c r="K33" s="55"/>
      <c r="L33" s="55"/>
      <c r="O33" s="56"/>
      <c r="P33" s="57"/>
    </row>
    <row r="34" spans="1:16" s="52" customFormat="1" ht="22.5" x14ac:dyDescent="0.25">
      <c r="A34" s="58" t="s">
        <v>27</v>
      </c>
      <c r="B34" s="59" t="s">
        <v>191</v>
      </c>
      <c r="C34" s="60" t="s">
        <v>8</v>
      </c>
      <c r="D34" s="61">
        <v>2</v>
      </c>
      <c r="E34" s="62" t="s">
        <v>192</v>
      </c>
      <c r="F34" s="29"/>
      <c r="G34" s="29"/>
      <c r="H34" s="29"/>
      <c r="I34" s="59"/>
      <c r="J34" s="55"/>
      <c r="K34" s="55"/>
      <c r="L34" s="55"/>
      <c r="O34" s="56"/>
      <c r="P34" s="57"/>
    </row>
    <row r="35" spans="1:16" s="52" customFormat="1" ht="23.25" x14ac:dyDescent="0.25">
      <c r="A35" s="103" t="s">
        <v>193</v>
      </c>
      <c r="B35" s="104"/>
      <c r="C35" s="104"/>
      <c r="D35" s="104"/>
      <c r="E35" s="104"/>
      <c r="F35" s="104"/>
      <c r="G35" s="104"/>
      <c r="H35" s="104"/>
      <c r="I35" s="105"/>
      <c r="J35" s="55"/>
      <c r="K35" s="55"/>
      <c r="L35" s="55"/>
      <c r="O35" s="56"/>
      <c r="P35" s="57" t="s">
        <v>193</v>
      </c>
    </row>
    <row r="36" spans="1:16" s="52" customFormat="1" ht="22.5" x14ac:dyDescent="0.25">
      <c r="A36" s="58" t="s">
        <v>28</v>
      </c>
      <c r="B36" s="59" t="s">
        <v>194</v>
      </c>
      <c r="C36" s="60" t="s">
        <v>195</v>
      </c>
      <c r="D36" s="61">
        <v>1</v>
      </c>
      <c r="E36" s="62" t="s">
        <v>196</v>
      </c>
      <c r="F36" s="29"/>
      <c r="G36" s="29"/>
      <c r="H36" s="29"/>
      <c r="I36" s="59"/>
      <c r="J36" s="55"/>
      <c r="K36" s="55"/>
      <c r="L36" s="55"/>
      <c r="O36" s="56"/>
      <c r="P36" s="57"/>
    </row>
    <row r="37" spans="1:16" s="52" customFormat="1" ht="15" x14ac:dyDescent="0.25">
      <c r="A37" s="100" t="s">
        <v>197</v>
      </c>
      <c r="B37" s="101"/>
      <c r="C37" s="101"/>
      <c r="D37" s="101"/>
      <c r="E37" s="101"/>
      <c r="F37" s="101"/>
      <c r="G37" s="101"/>
      <c r="H37" s="101"/>
      <c r="I37" s="102"/>
      <c r="J37" s="55"/>
      <c r="K37" s="55"/>
      <c r="L37" s="55"/>
      <c r="O37" s="56" t="s">
        <v>197</v>
      </c>
      <c r="P37" s="57"/>
    </row>
    <row r="38" spans="1:16" s="52" customFormat="1" ht="45" x14ac:dyDescent="0.25">
      <c r="A38" s="58" t="s">
        <v>9</v>
      </c>
      <c r="B38" s="59" t="s">
        <v>198</v>
      </c>
      <c r="C38" s="60" t="s">
        <v>199</v>
      </c>
      <c r="D38" s="61">
        <v>1</v>
      </c>
      <c r="E38" s="62" t="s">
        <v>200</v>
      </c>
      <c r="F38" s="29"/>
      <c r="G38" s="29"/>
      <c r="H38" s="29"/>
      <c r="I38" s="59"/>
      <c r="J38" s="55"/>
      <c r="K38" s="55"/>
      <c r="L38" s="55"/>
      <c r="O38" s="56"/>
      <c r="P38" s="57"/>
    </row>
    <row r="39" spans="1:16" s="52" customFormat="1" ht="56.25" x14ac:dyDescent="0.25">
      <c r="A39" s="58" t="s">
        <v>24</v>
      </c>
      <c r="B39" s="59" t="s">
        <v>201</v>
      </c>
      <c r="C39" s="60" t="s">
        <v>49</v>
      </c>
      <c r="D39" s="61">
        <v>15</v>
      </c>
      <c r="E39" s="62" t="s">
        <v>202</v>
      </c>
      <c r="F39" s="29"/>
      <c r="G39" s="29"/>
      <c r="H39" s="29"/>
      <c r="I39" s="59"/>
      <c r="J39" s="55"/>
      <c r="K39" s="55"/>
      <c r="L39" s="55"/>
      <c r="O39" s="56"/>
      <c r="P39" s="57"/>
    </row>
    <row r="40" spans="1:16" s="52" customFormat="1" ht="15" x14ac:dyDescent="0.25">
      <c r="A40" s="100" t="s">
        <v>203</v>
      </c>
      <c r="B40" s="101"/>
      <c r="C40" s="101"/>
      <c r="D40" s="101"/>
      <c r="E40" s="101"/>
      <c r="F40" s="101"/>
      <c r="G40" s="101"/>
      <c r="H40" s="101"/>
      <c r="I40" s="102"/>
      <c r="J40" s="55"/>
      <c r="K40" s="55"/>
      <c r="L40" s="55"/>
      <c r="O40" s="56" t="s">
        <v>203</v>
      </c>
      <c r="P40" s="57"/>
    </row>
    <row r="41" spans="1:16" s="52" customFormat="1" ht="33.75" x14ac:dyDescent="0.25">
      <c r="A41" s="58" t="s">
        <v>29</v>
      </c>
      <c r="B41" s="59" t="s">
        <v>204</v>
      </c>
      <c r="C41" s="60" t="s">
        <v>8</v>
      </c>
      <c r="D41" s="61">
        <v>32</v>
      </c>
      <c r="E41" s="62" t="s">
        <v>205</v>
      </c>
      <c r="F41" s="29"/>
      <c r="G41" s="29"/>
      <c r="H41" s="29"/>
      <c r="I41" s="59"/>
      <c r="J41" s="55"/>
      <c r="K41" s="55"/>
      <c r="L41" s="55"/>
      <c r="O41" s="56"/>
      <c r="P41" s="57"/>
    </row>
    <row r="42" spans="1:16" s="52" customFormat="1" ht="45" x14ac:dyDescent="0.25">
      <c r="A42" s="58" t="s">
        <v>30</v>
      </c>
      <c r="B42" s="59" t="s">
        <v>206</v>
      </c>
      <c r="C42" s="60" t="s">
        <v>8</v>
      </c>
      <c r="D42" s="61">
        <v>181</v>
      </c>
      <c r="E42" s="62" t="s">
        <v>207</v>
      </c>
      <c r="F42" s="29"/>
      <c r="G42" s="29"/>
      <c r="H42" s="29"/>
      <c r="I42" s="59"/>
      <c r="J42" s="55"/>
      <c r="K42" s="55"/>
      <c r="L42" s="55"/>
      <c r="O42" s="56"/>
      <c r="P42" s="57"/>
    </row>
    <row r="43" spans="1:16" s="35" customFormat="1" ht="11.25" customHeight="1" x14ac:dyDescent="0.2">
      <c r="F43" s="36"/>
      <c r="G43" s="37"/>
      <c r="K43" s="44"/>
      <c r="L43" s="44"/>
    </row>
    <row r="44" spans="1:16" s="35" customFormat="1" ht="11.25" customHeight="1" x14ac:dyDescent="0.2">
      <c r="F44" s="36"/>
      <c r="G44" s="37"/>
      <c r="K44" s="44"/>
      <c r="L44" s="44"/>
    </row>
    <row r="45" spans="1:16" s="38" customFormat="1" ht="20.25" customHeight="1" x14ac:dyDescent="0.25">
      <c r="B45" s="38" t="s">
        <v>95</v>
      </c>
      <c r="F45" s="39"/>
      <c r="G45" s="40" t="s">
        <v>91</v>
      </c>
    </row>
    <row r="46" spans="1:16" s="38" customFormat="1" ht="11.25" customHeight="1" x14ac:dyDescent="0.25">
      <c r="F46" s="39"/>
      <c r="G46" s="41"/>
      <c r="K46" s="45"/>
      <c r="L46" s="45"/>
    </row>
    <row r="47" spans="1:16" s="38" customFormat="1" ht="20.25" customHeight="1" x14ac:dyDescent="0.25">
      <c r="B47" s="38" t="s">
        <v>93</v>
      </c>
      <c r="F47" s="39"/>
      <c r="G47" s="40" t="s">
        <v>94</v>
      </c>
    </row>
    <row r="48" spans="1:16" s="38" customFormat="1" ht="11.25" customHeight="1" x14ac:dyDescent="0.25">
      <c r="F48" s="39"/>
      <c r="G48" s="41"/>
      <c r="K48" s="45"/>
      <c r="L48" s="45"/>
    </row>
    <row r="49" spans="1:10" s="38" customFormat="1" ht="32.25" customHeight="1" x14ac:dyDescent="0.25">
      <c r="A49" s="68"/>
      <c r="B49" s="99" t="s">
        <v>96</v>
      </c>
      <c r="C49" s="99"/>
      <c r="D49" s="99"/>
      <c r="E49" s="70"/>
      <c r="F49" s="71"/>
      <c r="G49" s="72" t="s">
        <v>92</v>
      </c>
      <c r="H49" s="68"/>
      <c r="I49" s="69"/>
      <c r="J49" s="42"/>
    </row>
  </sheetData>
  <mergeCells count="14">
    <mergeCell ref="A10:I10"/>
    <mergeCell ref="A1:I1"/>
    <mergeCell ref="A2:I2"/>
    <mergeCell ref="A3:I3"/>
    <mergeCell ref="A7:I7"/>
    <mergeCell ref="A8:I8"/>
    <mergeCell ref="B49:D49"/>
    <mergeCell ref="A40:I40"/>
    <mergeCell ref="A13:I13"/>
    <mergeCell ref="A19:I19"/>
    <mergeCell ref="A27:I27"/>
    <mergeCell ref="A31:I31"/>
    <mergeCell ref="A35:I35"/>
    <mergeCell ref="A37:I3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ВСП №2 СКУД</vt:lpstr>
      <vt:lpstr>ВСП №2 СОТ</vt:lpstr>
      <vt:lpstr>Плотина №2 ПНР</vt:lpstr>
      <vt:lpstr>'ВСП №2 СКУД'!Заголовки_для_печати</vt:lpstr>
      <vt:lpstr>'ВСП №2 СОТ'!Заголовки_для_печати</vt:lpstr>
      <vt:lpstr>'Плотина №2 ПНР'!Заголовки_для_печати</vt:lpstr>
      <vt:lpstr>'ВСП №2 СКУД'!Область_печати</vt:lpstr>
      <vt:lpstr>'ВСП №2 СОТ'!Область_печати</vt:lpstr>
      <vt:lpstr>'Плотина №2 ПНР'!Область_печати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gorbachevals@corp.gidroogk.com</dc:creator>
  <cp:lastModifiedBy>Иванов Алексей Валентинович</cp:lastModifiedBy>
  <dcterms:created xsi:type="dcterms:W3CDTF">2025-12-15T08:10:19Z</dcterms:created>
  <dcterms:modified xsi:type="dcterms:W3CDTF">2026-05-27T13:38:43Z</dcterms:modified>
</cp:coreProperties>
</file>